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https://statsbygg-my.sharepoint.com/personal/per_mathias_odegaard_statsbygg_no/Documents/Skrivebord/SJEKKLISTER/00477 Statped heimdal/"/>
    </mc:Choice>
  </mc:AlternateContent>
  <xr:revisionPtr revIDLastSave="7" documentId="8_{05E76BA7-F130-4CD5-9A26-0A8CDBD3B4D8}" xr6:coauthVersionLast="47" xr6:coauthVersionMax="47" xr10:uidLastSave="{5CCA67A4-A778-4BD4-AB89-6FDFAFF54680}"/>
  <bookViews>
    <workbookView xWindow="-120" yWindow="-120" windowWidth="38640" windowHeight="21120" tabRatio="782" firstSheet="4" activeTab="2" xr2:uid="{00000000-000D-0000-FFFF-FFFF00000000}"/>
  </bookViews>
  <sheets>
    <sheet name="Veiledning" sheetId="1" r:id="rId1"/>
    <sheet name="TFM - Systemer og komponenter" sheetId="3" r:id="rId2"/>
    <sheet name="Systemdokumentasjon" sheetId="4" r:id="rId3"/>
    <sheet name="Komponentdokumentasjon" sheetId="2" r:id="rId4"/>
    <sheet name="Komponentkoder" sheetId="6" r:id="rId5"/>
    <sheet name="Dokumenttyper" sheetId="5" r:id="rId6"/>
  </sheets>
  <definedNames>
    <definedName name="_xlnm._FilterDatabase" localSheetId="5" hidden="1">Dokumenttyper!$A$2:$B$204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44" i="4" l="1"/>
  <c r="G15" i="2"/>
  <c r="G16" i="2"/>
  <c r="G17" i="2"/>
  <c r="G18" i="2"/>
  <c r="G14" i="2"/>
  <c r="E23" i="2"/>
  <c r="G23" i="2" s="1"/>
  <c r="E24" i="2"/>
  <c r="G24" i="2" s="1"/>
  <c r="E25" i="2"/>
  <c r="G25" i="2" s="1"/>
  <c r="E26" i="2"/>
  <c r="G26" i="2" s="1"/>
  <c r="E27" i="2"/>
  <c r="G27" i="2" s="1"/>
  <c r="E28" i="2"/>
  <c r="G28" i="2" s="1"/>
  <c r="E29" i="2"/>
  <c r="G29" i="2" s="1"/>
  <c r="E30" i="2"/>
  <c r="G30" i="2" s="1"/>
  <c r="E31" i="2"/>
  <c r="G31" i="2" s="1"/>
  <c r="E32" i="2"/>
  <c r="G32" i="2" s="1"/>
  <c r="E33" i="2"/>
  <c r="G33" i="2" s="1"/>
  <c r="E34" i="2"/>
  <c r="G34" i="2" s="1"/>
  <c r="E35" i="2"/>
  <c r="G35" i="2" s="1"/>
  <c r="E36" i="2"/>
  <c r="G36" i="2" s="1"/>
  <c r="E37" i="2"/>
  <c r="G37" i="2" s="1"/>
  <c r="E38" i="2"/>
  <c r="G38" i="2" s="1"/>
  <c r="E39" i="2"/>
  <c r="G39" i="2" s="1"/>
  <c r="E40" i="2"/>
  <c r="G40" i="2" s="1"/>
  <c r="E41" i="2"/>
  <c r="G41" i="2" s="1"/>
  <c r="E42" i="2"/>
  <c r="G42" i="2" s="1"/>
  <c r="E43" i="2"/>
  <c r="G43" i="2" s="1"/>
  <c r="E44" i="2"/>
  <c r="G44" i="2" s="1"/>
  <c r="E45" i="2"/>
  <c r="G45" i="2" s="1"/>
  <c r="E46" i="2"/>
  <c r="G46" i="2" s="1"/>
  <c r="E47" i="2"/>
  <c r="G47" i="2" s="1"/>
  <c r="E48" i="2"/>
  <c r="G48" i="2" s="1"/>
  <c r="E49" i="2"/>
  <c r="G49" i="2" s="1"/>
  <c r="E50" i="2"/>
  <c r="G50" i="2" s="1"/>
  <c r="E51" i="2"/>
  <c r="G51" i="2" s="1"/>
  <c r="E52" i="2"/>
  <c r="G52" i="2" s="1"/>
  <c r="E53" i="2"/>
  <c r="G53" i="2" s="1"/>
  <c r="E54" i="2"/>
  <c r="G54" i="2" s="1"/>
  <c r="E55" i="2"/>
  <c r="G55" i="2" s="1"/>
  <c r="E56" i="2"/>
  <c r="G56" i="2" s="1"/>
  <c r="E57" i="2"/>
  <c r="G57" i="2" s="1"/>
  <c r="E58" i="2"/>
  <c r="G58" i="2" s="1"/>
  <c r="E59" i="2"/>
  <c r="G59" i="2" s="1"/>
  <c r="E60" i="2"/>
  <c r="G60" i="2" s="1"/>
  <c r="E61" i="2"/>
  <c r="G61" i="2" s="1"/>
  <c r="E62" i="2"/>
  <c r="G62" i="2" s="1"/>
  <c r="E63" i="2"/>
  <c r="G63" i="2" s="1"/>
  <c r="E64" i="2"/>
  <c r="G64" i="2" s="1"/>
  <c r="E65" i="2"/>
  <c r="G65" i="2" s="1"/>
  <c r="E66" i="2"/>
  <c r="G66" i="2" s="1"/>
  <c r="E67" i="2"/>
  <c r="G67" i="2" s="1"/>
  <c r="E68" i="2"/>
  <c r="G68" i="2" s="1"/>
  <c r="E69" i="2"/>
  <c r="G69" i="2" s="1"/>
  <c r="E70" i="2"/>
  <c r="G70" i="2" s="1"/>
  <c r="E71" i="2"/>
  <c r="G71" i="2" s="1"/>
  <c r="E72" i="2"/>
  <c r="G72" i="2" s="1"/>
  <c r="E73" i="2"/>
  <c r="G73" i="2" s="1"/>
  <c r="E74" i="2"/>
  <c r="G74" i="2" s="1"/>
  <c r="E75" i="2"/>
  <c r="G75" i="2" s="1"/>
  <c r="E76" i="2"/>
  <c r="G76" i="2" s="1"/>
  <c r="E77" i="2"/>
  <c r="G77" i="2" s="1"/>
  <c r="E78" i="2"/>
  <c r="G78" i="2" s="1"/>
  <c r="E79" i="2"/>
  <c r="G79" i="2" s="1"/>
  <c r="E80" i="2"/>
  <c r="G80" i="2" s="1"/>
  <c r="E81" i="2"/>
  <c r="G81" i="2" s="1"/>
  <c r="E82" i="2"/>
  <c r="G82" i="2" s="1"/>
  <c r="E83" i="2"/>
  <c r="G83" i="2" s="1"/>
  <c r="E84" i="2"/>
  <c r="G84" i="2" s="1"/>
  <c r="E85" i="2"/>
  <c r="G85" i="2" s="1"/>
  <c r="E86" i="2"/>
  <c r="G86" i="2" s="1"/>
  <c r="E87" i="2"/>
  <c r="G87" i="2" s="1"/>
  <c r="E88" i="2"/>
  <c r="G88" i="2" s="1"/>
  <c r="E89" i="2"/>
  <c r="G89" i="2" s="1"/>
  <c r="E90" i="2"/>
  <c r="G90" i="2" s="1"/>
  <c r="E91" i="2"/>
  <c r="G91" i="2" s="1"/>
  <c r="E92" i="2"/>
  <c r="G92" i="2" s="1"/>
  <c r="E93" i="2"/>
  <c r="G93" i="2" s="1"/>
  <c r="E94" i="2"/>
  <c r="G94" i="2" s="1"/>
  <c r="E95" i="2"/>
  <c r="G95" i="2" s="1"/>
  <c r="E96" i="2"/>
  <c r="G96" i="2" s="1"/>
  <c r="E97" i="2"/>
  <c r="G97" i="2" s="1"/>
  <c r="E98" i="2"/>
  <c r="G98" i="2" s="1"/>
  <c r="E99" i="2"/>
  <c r="G99" i="2" s="1"/>
  <c r="E100" i="2"/>
  <c r="G100" i="2" s="1"/>
  <c r="E101" i="2"/>
  <c r="G101" i="2" s="1"/>
  <c r="E102" i="2"/>
  <c r="G102" i="2" s="1"/>
  <c r="E103" i="2"/>
  <c r="G103" i="2" s="1"/>
  <c r="E104" i="2"/>
  <c r="G104" i="2" s="1"/>
  <c r="E105" i="2"/>
  <c r="G105" i="2" s="1"/>
  <c r="E106" i="2"/>
  <c r="G106" i="2" s="1"/>
  <c r="E107" i="2"/>
  <c r="G107" i="2" s="1"/>
  <c r="E108" i="2"/>
  <c r="G108" i="2" s="1"/>
  <c r="E109" i="2"/>
  <c r="G109" i="2" s="1"/>
  <c r="E110" i="2"/>
  <c r="G110" i="2" s="1"/>
  <c r="E111" i="2"/>
  <c r="G111" i="2" s="1"/>
  <c r="E112" i="2"/>
  <c r="G112" i="2" s="1"/>
  <c r="E113" i="2"/>
  <c r="G113" i="2" s="1"/>
  <c r="E114" i="2"/>
  <c r="G114" i="2" s="1"/>
  <c r="E115" i="2"/>
  <c r="G115" i="2" s="1"/>
  <c r="E116" i="2"/>
  <c r="G116" i="2" s="1"/>
  <c r="E117" i="2"/>
  <c r="G117" i="2" s="1"/>
  <c r="E118" i="2"/>
  <c r="G118" i="2" s="1"/>
  <c r="E119" i="2"/>
  <c r="G119" i="2" s="1"/>
  <c r="E120" i="2"/>
  <c r="G120" i="2" s="1"/>
  <c r="E121" i="2"/>
  <c r="G121" i="2" s="1"/>
  <c r="E122" i="2"/>
  <c r="G122" i="2" s="1"/>
  <c r="E123" i="2"/>
  <c r="G123" i="2" s="1"/>
  <c r="E124" i="2"/>
  <c r="G124" i="2" s="1"/>
  <c r="E125" i="2"/>
  <c r="G125" i="2" s="1"/>
  <c r="E126" i="2"/>
  <c r="G126" i="2" s="1"/>
  <c r="E127" i="2"/>
  <c r="G127" i="2" s="1"/>
  <c r="E128" i="2"/>
  <c r="G128" i="2" s="1"/>
  <c r="E129" i="2"/>
  <c r="G129" i="2" s="1"/>
  <c r="E130" i="2"/>
  <c r="G130" i="2" s="1"/>
  <c r="E131" i="2"/>
  <c r="G131" i="2" s="1"/>
  <c r="E132" i="2"/>
  <c r="G132" i="2" s="1"/>
  <c r="E133" i="2"/>
  <c r="G133" i="2" s="1"/>
  <c r="E134" i="2"/>
  <c r="G134" i="2" s="1"/>
  <c r="E135" i="2"/>
  <c r="G135" i="2" s="1"/>
  <c r="E136" i="2"/>
  <c r="G136" i="2" s="1"/>
  <c r="E137" i="2"/>
  <c r="G137" i="2" s="1"/>
  <c r="E138" i="2"/>
  <c r="G138" i="2" s="1"/>
  <c r="E139" i="2"/>
  <c r="G139" i="2" s="1"/>
  <c r="E140" i="2"/>
  <c r="G140" i="2" s="1"/>
  <c r="E141" i="2"/>
  <c r="G141" i="2" s="1"/>
  <c r="E142" i="2"/>
  <c r="G142" i="2" s="1"/>
  <c r="E143" i="2"/>
  <c r="G143" i="2" s="1"/>
  <c r="E144" i="2"/>
  <c r="G144" i="2" s="1"/>
  <c r="E145" i="2"/>
  <c r="G145" i="2" s="1"/>
  <c r="E146" i="2"/>
  <c r="G146" i="2" s="1"/>
  <c r="E147" i="2"/>
  <c r="G147" i="2" s="1"/>
  <c r="E148" i="2"/>
  <c r="G148" i="2" s="1"/>
  <c r="E149" i="2"/>
  <c r="G149" i="2" s="1"/>
  <c r="E150" i="2"/>
  <c r="G150" i="2" s="1"/>
  <c r="E151" i="2"/>
  <c r="G151" i="2" s="1"/>
  <c r="E152" i="2"/>
  <c r="G152" i="2" s="1"/>
  <c r="E153" i="2"/>
  <c r="G153" i="2" s="1"/>
  <c r="E154" i="2"/>
  <c r="G154" i="2" s="1"/>
  <c r="E155" i="2"/>
  <c r="G155" i="2" s="1"/>
  <c r="E156" i="2"/>
  <c r="G156" i="2" s="1"/>
  <c r="E157" i="2"/>
  <c r="G157" i="2" s="1"/>
  <c r="E158" i="2"/>
  <c r="G158" i="2" s="1"/>
  <c r="E159" i="2"/>
  <c r="G159" i="2" s="1"/>
  <c r="E160" i="2"/>
  <c r="G160" i="2" s="1"/>
  <c r="E161" i="2"/>
  <c r="G161" i="2" s="1"/>
  <c r="E162" i="2"/>
  <c r="G162" i="2" s="1"/>
  <c r="E163" i="2"/>
  <c r="G163" i="2" s="1"/>
  <c r="E164" i="2"/>
  <c r="G164" i="2" s="1"/>
  <c r="E165" i="2"/>
  <c r="G165" i="2" s="1"/>
  <c r="E166" i="2"/>
  <c r="G166" i="2" s="1"/>
  <c r="E167" i="2"/>
  <c r="G167" i="2" s="1"/>
  <c r="E168" i="2"/>
  <c r="G168" i="2" s="1"/>
  <c r="E169" i="2"/>
  <c r="G169" i="2" s="1"/>
  <c r="E170" i="2"/>
  <c r="G170" i="2" s="1"/>
  <c r="E171" i="2"/>
  <c r="G171" i="2" s="1"/>
  <c r="E172" i="2"/>
  <c r="G172" i="2" s="1"/>
  <c r="E173" i="2"/>
  <c r="G173" i="2" s="1"/>
  <c r="E174" i="2"/>
  <c r="G174" i="2" s="1"/>
  <c r="E175" i="2"/>
  <c r="G175" i="2" s="1"/>
  <c r="E176" i="2"/>
  <c r="G176" i="2" s="1"/>
  <c r="E177" i="2"/>
  <c r="G177" i="2" s="1"/>
  <c r="E178" i="2"/>
  <c r="G178" i="2" s="1"/>
  <c r="E179" i="2"/>
  <c r="G179" i="2" s="1"/>
  <c r="E180" i="2"/>
  <c r="G180" i="2" s="1"/>
  <c r="E181" i="2"/>
  <c r="G181" i="2" s="1"/>
  <c r="E182" i="2"/>
  <c r="G182" i="2" s="1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7" i="4"/>
  <c r="H29" i="4"/>
  <c r="H30" i="4"/>
  <c r="H31" i="4"/>
  <c r="H34" i="4"/>
  <c r="H35" i="4"/>
  <c r="H36" i="4"/>
  <c r="H37" i="4"/>
  <c r="H38" i="4"/>
  <c r="H39" i="4"/>
  <c r="H41" i="4"/>
  <c r="H44" i="4"/>
  <c r="H45" i="4"/>
  <c r="H46" i="4"/>
  <c r="H49" i="4"/>
  <c r="H52" i="4"/>
  <c r="H53" i="4"/>
  <c r="H55" i="4"/>
  <c r="H57" i="4"/>
  <c r="H59" i="4"/>
  <c r="H60" i="4"/>
  <c r="H61" i="4"/>
  <c r="H62" i="4"/>
  <c r="H64" i="4"/>
  <c r="H65" i="4"/>
  <c r="H67" i="4"/>
  <c r="H68" i="4"/>
  <c r="H70" i="4"/>
  <c r="H71" i="4"/>
  <c r="H73" i="4"/>
  <c r="H74" i="4"/>
  <c r="H76" i="4"/>
  <c r="H77" i="4"/>
  <c r="H78" i="4"/>
  <c r="H79" i="4"/>
  <c r="H80" i="4"/>
  <c r="H81" i="4"/>
  <c r="H83" i="4"/>
  <c r="H84" i="4"/>
  <c r="H86" i="4"/>
  <c r="H87" i="4"/>
  <c r="H89" i="4"/>
  <c r="H90" i="4"/>
  <c r="H92" i="4"/>
  <c r="H94" i="4"/>
  <c r="H96" i="4"/>
  <c r="H98" i="4"/>
  <c r="H100" i="4"/>
  <c r="H101" i="4"/>
  <c r="H102" i="4"/>
  <c r="H105" i="4"/>
  <c r="H106" i="4"/>
  <c r="H107" i="4"/>
  <c r="H109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8" i="4"/>
  <c r="H130" i="4"/>
  <c r="H131" i="4"/>
  <c r="H132" i="4"/>
  <c r="H133" i="4"/>
  <c r="H134" i="4"/>
  <c r="H135" i="4"/>
  <c r="H136" i="4"/>
  <c r="H137" i="4"/>
  <c r="H138" i="4"/>
  <c r="H139" i="4"/>
  <c r="H140" i="4"/>
  <c r="H142" i="4"/>
  <c r="H143" i="4"/>
  <c r="H144" i="4"/>
  <c r="H146" i="4"/>
  <c r="H147" i="4"/>
  <c r="H149" i="4"/>
  <c r="H150" i="4"/>
  <c r="H152" i="4"/>
  <c r="H156" i="4"/>
  <c r="H157" i="4"/>
  <c r="H159" i="4"/>
  <c r="H160" i="4"/>
  <c r="H162" i="4"/>
  <c r="H164" i="4"/>
  <c r="H166" i="4"/>
  <c r="H168" i="4"/>
  <c r="H170" i="4"/>
  <c r="H171" i="4"/>
  <c r="H173" i="4"/>
  <c r="H174" i="4"/>
  <c r="H175" i="4"/>
  <c r="H177" i="4"/>
  <c r="H179" i="4"/>
  <c r="H180" i="4"/>
  <c r="H181" i="4"/>
  <c r="H182" i="4"/>
  <c r="H183" i="4"/>
  <c r="H184" i="4"/>
  <c r="H185" i="4"/>
  <c r="H186" i="4"/>
  <c r="H187" i="4"/>
  <c r="H188" i="4"/>
  <c r="H190" i="4"/>
  <c r="H191" i="4"/>
  <c r="H192" i="4"/>
  <c r="H193" i="4"/>
  <c r="H194" i="4"/>
  <c r="H195" i="4"/>
  <c r="H196" i="4"/>
  <c r="H197" i="4"/>
  <c r="H199" i="4"/>
  <c r="H200" i="4"/>
  <c r="H201" i="4"/>
  <c r="H202" i="4"/>
  <c r="H203" i="4"/>
  <c r="H204" i="4"/>
  <c r="H206" i="4"/>
  <c r="H207" i="4"/>
  <c r="H208" i="4"/>
  <c r="H209" i="4"/>
  <c r="H210" i="4"/>
  <c r="H211" i="4"/>
  <c r="H212" i="4"/>
  <c r="H213" i="4"/>
  <c r="H214" i="4"/>
  <c r="H216" i="4"/>
  <c r="H217" i="4"/>
  <c r="H218" i="4"/>
  <c r="H219" i="4"/>
  <c r="H220" i="4"/>
  <c r="H221" i="4"/>
  <c r="H223" i="4"/>
  <c r="H224" i="4"/>
  <c r="H225" i="4"/>
  <c r="H226" i="4"/>
  <c r="H227" i="4"/>
  <c r="H228" i="4"/>
  <c r="H229" i="4"/>
  <c r="H231" i="4"/>
  <c r="H232" i="4"/>
  <c r="H233" i="4"/>
  <c r="H234" i="4"/>
  <c r="H236" i="4"/>
  <c r="H237" i="4"/>
  <c r="H239" i="4"/>
  <c r="H240" i="4"/>
  <c r="H242" i="4"/>
  <c r="H243" i="4"/>
  <c r="H244" i="4"/>
  <c r="H245" i="4"/>
  <c r="H247" i="4"/>
  <c r="H248" i="4"/>
  <c r="H249" i="4"/>
  <c r="H250" i="4"/>
  <c r="H252" i="4"/>
  <c r="H253" i="4"/>
  <c r="H254" i="4"/>
  <c r="H255" i="4"/>
  <c r="H257" i="4"/>
  <c r="H258" i="4"/>
  <c r="H259" i="4"/>
  <c r="H260" i="4"/>
  <c r="H262" i="4"/>
  <c r="H263" i="4"/>
  <c r="H264" i="4"/>
  <c r="H265" i="4"/>
  <c r="H266" i="4"/>
  <c r="H267" i="4"/>
  <c r="H268" i="4"/>
  <c r="H269" i="4"/>
  <c r="H271" i="4"/>
  <c r="H272" i="4"/>
  <c r="H273" i="4"/>
  <c r="H275" i="4"/>
  <c r="H276" i="4"/>
  <c r="H278" i="4"/>
  <c r="H279" i="4"/>
  <c r="H280" i="4"/>
  <c r="H281" i="4"/>
  <c r="H282" i="4"/>
  <c r="H283" i="4"/>
  <c r="H285" i="4"/>
  <c r="H286" i="4"/>
  <c r="H287" i="4"/>
  <c r="H288" i="4"/>
  <c r="H289" i="4"/>
  <c r="H291" i="4"/>
  <c r="H292" i="4"/>
  <c r="H293" i="4"/>
  <c r="H294" i="4"/>
  <c r="H295" i="4"/>
  <c r="H296" i="4"/>
  <c r="H297" i="4"/>
  <c r="H299" i="4"/>
  <c r="H300" i="4"/>
  <c r="H301" i="4"/>
  <c r="H302" i="4"/>
  <c r="H303" i="4"/>
  <c r="H304" i="4"/>
  <c r="H305" i="4"/>
  <c r="H306" i="4"/>
  <c r="H307" i="4"/>
  <c r="H308" i="4"/>
  <c r="H309" i="4"/>
  <c r="H311" i="4"/>
  <c r="H312" i="4"/>
  <c r="H313" i="4"/>
  <c r="H314" i="4"/>
  <c r="H315" i="4"/>
  <c r="H316" i="4"/>
  <c r="H318" i="4"/>
  <c r="H319" i="4"/>
  <c r="H320" i="4"/>
  <c r="H321" i="4"/>
  <c r="H322" i="4"/>
  <c r="H323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8" i="4"/>
  <c r="H339" i="4"/>
  <c r="H341" i="4"/>
  <c r="H342" i="4"/>
  <c r="H343" i="4"/>
  <c r="H344" i="4"/>
  <c r="H345" i="4"/>
  <c r="H346" i="4"/>
  <c r="H348" i="4"/>
  <c r="H349" i="4"/>
  <c r="H350" i="4"/>
  <c r="H351" i="4"/>
  <c r="H352" i="4"/>
  <c r="H354" i="4"/>
  <c r="H355" i="4"/>
  <c r="H356" i="4"/>
  <c r="H357" i="4"/>
  <c r="H358" i="4"/>
  <c r="H359" i="4"/>
  <c r="H360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6" i="4"/>
  <c r="H377" i="4"/>
  <c r="H378" i="4"/>
  <c r="H380" i="4"/>
  <c r="H381" i="4"/>
  <c r="H382" i="4"/>
  <c r="H383" i="4"/>
  <c r="H384" i="4"/>
  <c r="H386" i="4"/>
  <c r="H387" i="4"/>
  <c r="H389" i="4"/>
  <c r="H390" i="4"/>
  <c r="H391" i="4"/>
  <c r="H392" i="4"/>
  <c r="H393" i="4"/>
  <c r="H394" i="4"/>
  <c r="H396" i="4"/>
  <c r="H397" i="4"/>
  <c r="H398" i="4"/>
  <c r="H399" i="4"/>
  <c r="H400" i="4"/>
  <c r="H401" i="4"/>
  <c r="H403" i="4"/>
  <c r="H404" i="4"/>
  <c r="H405" i="4"/>
  <c r="H406" i="4"/>
  <c r="H408" i="4"/>
  <c r="H409" i="4"/>
  <c r="H410" i="4"/>
  <c r="H411" i="4"/>
  <c r="H412" i="4"/>
  <c r="H413" i="4"/>
  <c r="H415" i="4"/>
  <c r="H416" i="4"/>
  <c r="H417" i="4"/>
  <c r="H418" i="4"/>
  <c r="H419" i="4"/>
  <c r="H420" i="4"/>
  <c r="H422" i="4"/>
  <c r="H423" i="4"/>
  <c r="H424" i="4"/>
  <c r="H425" i="4"/>
  <c r="H426" i="4"/>
  <c r="H427" i="4"/>
  <c r="H428" i="4"/>
  <c r="H429" i="4"/>
  <c r="H431" i="4"/>
  <c r="H432" i="4"/>
  <c r="H433" i="4"/>
  <c r="H434" i="4"/>
  <c r="H435" i="4"/>
  <c r="H436" i="4"/>
  <c r="H437" i="4"/>
  <c r="H438" i="4"/>
  <c r="H440" i="4"/>
  <c r="H441" i="4"/>
  <c r="H443" i="4"/>
  <c r="H444" i="4"/>
  <c r="H445" i="4"/>
  <c r="H446" i="4"/>
  <c r="H448" i="4"/>
  <c r="H449" i="4"/>
  <c r="H450" i="4"/>
  <c r="H451" i="4"/>
  <c r="H452" i="4"/>
  <c r="H454" i="4"/>
  <c r="H455" i="4"/>
  <c r="H456" i="4"/>
  <c r="H457" i="4"/>
  <c r="H458" i="4"/>
  <c r="H459" i="4"/>
  <c r="H460" i="4"/>
  <c r="H461" i="4"/>
  <c r="H462" i="4"/>
  <c r="H464" i="4"/>
  <c r="H465" i="4"/>
  <c r="H466" i="4"/>
  <c r="H467" i="4"/>
  <c r="H468" i="4"/>
  <c r="H470" i="4"/>
  <c r="H471" i="4"/>
  <c r="H472" i="4"/>
  <c r="H473" i="4"/>
  <c r="H474" i="4"/>
  <c r="H476" i="4"/>
  <c r="H477" i="4"/>
  <c r="H478" i="4"/>
  <c r="H479" i="4"/>
  <c r="H481" i="4"/>
  <c r="H482" i="4"/>
  <c r="H483" i="4"/>
  <c r="H484" i="4"/>
  <c r="H485" i="4"/>
  <c r="H486" i="4"/>
  <c r="H488" i="4"/>
  <c r="H489" i="4"/>
  <c r="H491" i="4"/>
  <c r="H492" i="4"/>
  <c r="H493" i="4"/>
  <c r="H494" i="4"/>
  <c r="H495" i="4"/>
  <c r="H496" i="4"/>
  <c r="H497" i="4"/>
  <c r="H499" i="4"/>
  <c r="H500" i="4"/>
  <c r="H501" i="4"/>
  <c r="H502" i="4"/>
  <c r="H503" i="4"/>
  <c r="H504" i="4"/>
  <c r="H505" i="4"/>
  <c r="H507" i="4"/>
  <c r="H508" i="4"/>
  <c r="H509" i="4"/>
  <c r="H510" i="4"/>
  <c r="H511" i="4"/>
  <c r="H512" i="4"/>
  <c r="H514" i="4"/>
  <c r="H515" i="4"/>
  <c r="H516" i="4"/>
  <c r="H517" i="4"/>
  <c r="H518" i="4"/>
  <c r="H519" i="4"/>
  <c r="H521" i="4"/>
  <c r="H522" i="4"/>
  <c r="H523" i="4"/>
  <c r="H524" i="4"/>
  <c r="H525" i="4"/>
  <c r="H526" i="4"/>
  <c r="H528" i="4"/>
  <c r="H529" i="4"/>
  <c r="H530" i="4"/>
  <c r="H531" i="4"/>
  <c r="H532" i="4"/>
  <c r="H533" i="4"/>
  <c r="H535" i="4"/>
  <c r="H536" i="4"/>
  <c r="H537" i="4"/>
  <c r="H538" i="4"/>
  <c r="H539" i="4"/>
  <c r="H540" i="4"/>
  <c r="H542" i="4"/>
  <c r="H543" i="4"/>
  <c r="H545" i="4"/>
  <c r="H546" i="4"/>
  <c r="H547" i="4"/>
  <c r="H548" i="4"/>
  <c r="H549" i="4"/>
  <c r="H550" i="4"/>
  <c r="H552" i="4"/>
  <c r="H553" i="4"/>
  <c r="H554" i="4"/>
  <c r="H555" i="4"/>
  <c r="H556" i="4"/>
  <c r="H557" i="4"/>
  <c r="H559" i="4"/>
  <c r="H560" i="4"/>
  <c r="H561" i="4"/>
  <c r="H562" i="4"/>
  <c r="H563" i="4"/>
  <c r="H564" i="4"/>
  <c r="H566" i="4"/>
  <c r="H567" i="4"/>
  <c r="H568" i="4"/>
  <c r="H569" i="4"/>
  <c r="H570" i="4"/>
  <c r="H572" i="4"/>
  <c r="H573" i="4"/>
  <c r="H574" i="4"/>
  <c r="H575" i="4"/>
  <c r="H576" i="4"/>
  <c r="H577" i="4"/>
  <c r="H579" i="4"/>
  <c r="H580" i="4"/>
  <c r="H581" i="4"/>
  <c r="H582" i="4"/>
  <c r="H583" i="4"/>
  <c r="H585" i="4"/>
  <c r="H586" i="4"/>
  <c r="H587" i="4"/>
  <c r="H588" i="4"/>
  <c r="H590" i="4"/>
  <c r="H591" i="4"/>
  <c r="H593" i="4"/>
  <c r="H594" i="4"/>
  <c r="H595" i="4"/>
  <c r="H596" i="4"/>
  <c r="H597" i="4"/>
  <c r="H598" i="4"/>
  <c r="H599" i="4"/>
  <c r="H601" i="4"/>
  <c r="H603" i="4"/>
  <c r="H604" i="4"/>
  <c r="H605" i="4"/>
  <c r="H606" i="4"/>
  <c r="H607" i="4"/>
  <c r="H608" i="4"/>
  <c r="H609" i="4"/>
  <c r="H610" i="4"/>
  <c r="H611" i="4"/>
  <c r="H612" i="4"/>
  <c r="H613" i="4"/>
  <c r="H615" i="4"/>
  <c r="H616" i="4"/>
  <c r="H617" i="4"/>
  <c r="H618" i="4"/>
  <c r="H619" i="4"/>
  <c r="H620" i="4"/>
  <c r="H621" i="4"/>
  <c r="H622" i="4"/>
  <c r="H623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2" i="4"/>
  <c r="H643" i="4"/>
  <c r="H644" i="4"/>
  <c r="H645" i="4"/>
  <c r="H646" i="4"/>
  <c r="H647" i="4"/>
  <c r="H648" i="4"/>
  <c r="H649" i="4"/>
  <c r="H650" i="4"/>
  <c r="H651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3" i="4"/>
  <c r="H724" i="4"/>
  <c r="H725" i="4"/>
  <c r="H726" i="4"/>
  <c r="H727" i="4"/>
  <c r="H729" i="4"/>
  <c r="H730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3" i="4"/>
  <c r="H834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7" i="4"/>
  <c r="H928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5" i="4"/>
  <c r="H946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20" i="4"/>
  <c r="H1021" i="4"/>
  <c r="H1023" i="4"/>
  <c r="H1024" i="4"/>
  <c r="H1026" i="4"/>
  <c r="H1027" i="4"/>
  <c r="H1028" i="4"/>
  <c r="H1029" i="4"/>
  <c r="H1030" i="4"/>
  <c r="H1032" i="4"/>
  <c r="H1033" i="4"/>
  <c r="H1034" i="4"/>
  <c r="H1035" i="4"/>
  <c r="H1036" i="4"/>
  <c r="H1037" i="4"/>
  <c r="H1039" i="4"/>
  <c r="H1040" i="4"/>
  <c r="H1041" i="4"/>
  <c r="H1042" i="4"/>
  <c r="H1043" i="4"/>
  <c r="H1044" i="4"/>
  <c r="H1045" i="4"/>
  <c r="H1047" i="4"/>
  <c r="H1048" i="4"/>
  <c r="H1049" i="4"/>
  <c r="H1050" i="4"/>
  <c r="H1051" i="4"/>
  <c r="H1052" i="4"/>
  <c r="H1053" i="4"/>
  <c r="H1055" i="4"/>
  <c r="H1056" i="4"/>
  <c r="H1058" i="4"/>
  <c r="H1059" i="4"/>
  <c r="H1060" i="4"/>
  <c r="H1061" i="4"/>
  <c r="H1063" i="4"/>
  <c r="H1064" i="4"/>
  <c r="H1065" i="4"/>
  <c r="H1066" i="4"/>
  <c r="H1068" i="4"/>
  <c r="H1069" i="4"/>
  <c r="H1071" i="4"/>
  <c r="H1072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3" i="4"/>
  <c r="H1094" i="4"/>
  <c r="H1095" i="4"/>
  <c r="H1096" i="4"/>
  <c r="H1097" i="4"/>
  <c r="H1098" i="4"/>
  <c r="H1099" i="4"/>
  <c r="H1100" i="4"/>
  <c r="H1101" i="4"/>
  <c r="H1102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8" i="4"/>
  <c r="H1139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1" i="4"/>
  <c r="H1172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2" i="4"/>
  <c r="H1203" i="4"/>
  <c r="H1204" i="4"/>
  <c r="H1205" i="4"/>
  <c r="H1206" i="4"/>
  <c r="H1207" i="4"/>
  <c r="H1208" i="4"/>
  <c r="H1209" i="4"/>
  <c r="H1210" i="4"/>
  <c r="H1211" i="4"/>
  <c r="H1212" i="4"/>
  <c r="H1214" i="4"/>
  <c r="H1215" i="4"/>
  <c r="H1216" i="4"/>
  <c r="H1217" i="4"/>
  <c r="H1218" i="4"/>
  <c r="H1219" i="4"/>
  <c r="H1220" i="4"/>
  <c r="H1221" i="4"/>
  <c r="H1222" i="4"/>
  <c r="H1223" i="4"/>
  <c r="H1224" i="4"/>
  <c r="H1226" i="4"/>
  <c r="H1227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3" i="4"/>
  <c r="H1244" i="4"/>
  <c r="H1245" i="4"/>
  <c r="H1246" i="4"/>
  <c r="H1247" i="4"/>
  <c r="H1248" i="4"/>
  <c r="H1249" i="4"/>
  <c r="H1250" i="4"/>
  <c r="H1251" i="4"/>
  <c r="H1252" i="4"/>
  <c r="H1253" i="4"/>
  <c r="H1255" i="4"/>
  <c r="H1256" i="4"/>
  <c r="H1257" i="4"/>
  <c r="H1258" i="4"/>
  <c r="H1259" i="4"/>
  <c r="H1260" i="4"/>
  <c r="H1261" i="4"/>
  <c r="H1262" i="4"/>
  <c r="H1263" i="4"/>
  <c r="H1264" i="4"/>
  <c r="H1265" i="4"/>
  <c r="H1267" i="4"/>
  <c r="H1268" i="4"/>
  <c r="H1270" i="4"/>
  <c r="H1271" i="4"/>
  <c r="H1272" i="4"/>
  <c r="H1273" i="4"/>
  <c r="H1274" i="4"/>
  <c r="H1275" i="4"/>
  <c r="H1277" i="4"/>
  <c r="H1278" i="4"/>
  <c r="H1279" i="4"/>
  <c r="H1280" i="4"/>
  <c r="H1281" i="4"/>
  <c r="H1282" i="4"/>
  <c r="H1283" i="4"/>
  <c r="H1285" i="4"/>
  <c r="H1286" i="4"/>
  <c r="H1287" i="4"/>
  <c r="H1288" i="4"/>
  <c r="H1289" i="4"/>
  <c r="H1290" i="4"/>
  <c r="H1292" i="4"/>
  <c r="H1293" i="4"/>
  <c r="H1294" i="4"/>
  <c r="H1295" i="4"/>
  <c r="H1296" i="4"/>
  <c r="H1297" i="4"/>
  <c r="H1299" i="4"/>
  <c r="H1300" i="4"/>
  <c r="H1302" i="4"/>
  <c r="H1303" i="4"/>
  <c r="H1304" i="4"/>
  <c r="H1305" i="4"/>
  <c r="H1306" i="4"/>
  <c r="H1307" i="4"/>
  <c r="H1308" i="4"/>
  <c r="H1309" i="4"/>
  <c r="H1310" i="4"/>
  <c r="H1311" i="4"/>
  <c r="H1312" i="4"/>
  <c r="H1314" i="4"/>
  <c r="H1315" i="4"/>
  <c r="H1316" i="4"/>
  <c r="H1317" i="4"/>
  <c r="H1318" i="4"/>
  <c r="H1319" i="4"/>
  <c r="H1320" i="4"/>
  <c r="H1321" i="4"/>
  <c r="H1322" i="4"/>
  <c r="H1323" i="4"/>
  <c r="H1324" i="4"/>
  <c r="H1325" i="4"/>
  <c r="H1326" i="4"/>
  <c r="H1328" i="4"/>
  <c r="H1329" i="4"/>
  <c r="H1330" i="4"/>
  <c r="H1331" i="4"/>
  <c r="H1332" i="4"/>
  <c r="H1333" i="4"/>
  <c r="H1334" i="4"/>
  <c r="H1335" i="4"/>
  <c r="H1336" i="4"/>
  <c r="H1337" i="4"/>
  <c r="H1338" i="4"/>
  <c r="H1340" i="4"/>
  <c r="H1341" i="4"/>
  <c r="H1342" i="4"/>
  <c r="H1343" i="4"/>
  <c r="H1344" i="4"/>
  <c r="H1345" i="4"/>
  <c r="H1346" i="4"/>
  <c r="H1347" i="4"/>
  <c r="H1348" i="4"/>
  <c r="H1349" i="4"/>
  <c r="H1350" i="4"/>
  <c r="H1352" i="4"/>
  <c r="H1353" i="4"/>
  <c r="H1354" i="4"/>
  <c r="H1355" i="4"/>
  <c r="H1356" i="4"/>
  <c r="H1357" i="4"/>
  <c r="H1358" i="4"/>
  <c r="H1359" i="4"/>
  <c r="H1360" i="4"/>
  <c r="H1361" i="4"/>
  <c r="H1362" i="4"/>
  <c r="H1364" i="4"/>
  <c r="H1365" i="4"/>
  <c r="H1366" i="4"/>
  <c r="H1367" i="4"/>
  <c r="H1368" i="4"/>
  <c r="H1369" i="4"/>
  <c r="H1370" i="4"/>
  <c r="H1371" i="4"/>
  <c r="H1372" i="4"/>
  <c r="H1373" i="4"/>
  <c r="H1374" i="4"/>
  <c r="H1375" i="4"/>
  <c r="H1376" i="4"/>
  <c r="H1377" i="4"/>
  <c r="H1379" i="4"/>
  <c r="H1380" i="4"/>
  <c r="H1381" i="4"/>
  <c r="H1382" i="4"/>
  <c r="H1383" i="4"/>
  <c r="H1384" i="4"/>
  <c r="H1385" i="4"/>
  <c r="H1386" i="4"/>
  <c r="H1387" i="4"/>
  <c r="H1388" i="4"/>
  <c r="H1389" i="4"/>
  <c r="H1390" i="4"/>
  <c r="H1391" i="4"/>
  <c r="H1392" i="4"/>
  <c r="H1394" i="4"/>
  <c r="H1395" i="4"/>
  <c r="H1397" i="4"/>
  <c r="H1398" i="4"/>
  <c r="H1399" i="4"/>
  <c r="H1400" i="4"/>
  <c r="H1401" i="4"/>
  <c r="H1402" i="4"/>
  <c r="H1403" i="4"/>
  <c r="H1404" i="4"/>
  <c r="H1405" i="4"/>
  <c r="H1406" i="4"/>
  <c r="H1407" i="4"/>
  <c r="H1408" i="4"/>
  <c r="H1409" i="4"/>
  <c r="H1411" i="4"/>
  <c r="H1412" i="4"/>
  <c r="H1413" i="4"/>
  <c r="H1414" i="4"/>
  <c r="H1415" i="4"/>
  <c r="H1416" i="4"/>
  <c r="H1417" i="4"/>
  <c r="H1418" i="4"/>
  <c r="H1419" i="4"/>
  <c r="H1420" i="4"/>
  <c r="H1421" i="4"/>
  <c r="H1422" i="4"/>
  <c r="H1423" i="4"/>
  <c r="H1425" i="4"/>
  <c r="H1426" i="4"/>
  <c r="H1427" i="4"/>
  <c r="H1428" i="4"/>
  <c r="H1429" i="4"/>
  <c r="H1430" i="4"/>
  <c r="H1431" i="4"/>
  <c r="H1432" i="4"/>
  <c r="H1433" i="4"/>
  <c r="H1434" i="4"/>
  <c r="H1435" i="4"/>
  <c r="H1436" i="4"/>
  <c r="H1438" i="4"/>
  <c r="H1439" i="4"/>
  <c r="H1440" i="4"/>
  <c r="H1441" i="4"/>
  <c r="H1442" i="4"/>
  <c r="H1443" i="4"/>
  <c r="H1444" i="4"/>
  <c r="H1445" i="4"/>
  <c r="H1446" i="4"/>
  <c r="H1447" i="4"/>
  <c r="H1448" i="4"/>
  <c r="H1449" i="4"/>
  <c r="H1451" i="4"/>
  <c r="H1452" i="4"/>
  <c r="H1453" i="4"/>
  <c r="H1454" i="4"/>
  <c r="H1455" i="4"/>
  <c r="H1456" i="4"/>
  <c r="H1457" i="4"/>
  <c r="H1458" i="4"/>
  <c r="H1459" i="4"/>
  <c r="H1460" i="4"/>
  <c r="H1461" i="4"/>
  <c r="H1462" i="4"/>
  <c r="H1463" i="4"/>
  <c r="H1465" i="4"/>
  <c r="H1466" i="4"/>
  <c r="H1467" i="4"/>
  <c r="H1468" i="4"/>
  <c r="H1469" i="4"/>
  <c r="H1470" i="4"/>
  <c r="H1471" i="4"/>
  <c r="H1472" i="4"/>
  <c r="H1473" i="4"/>
  <c r="H1474" i="4"/>
  <c r="H1475" i="4"/>
  <c r="H1476" i="4"/>
  <c r="H1477" i="4"/>
  <c r="H1479" i="4"/>
  <c r="H1480" i="4"/>
  <c r="H1482" i="4"/>
  <c r="H1483" i="4"/>
  <c r="H1484" i="4"/>
  <c r="H1485" i="4"/>
  <c r="H1486" i="4"/>
  <c r="H1487" i="4"/>
  <c r="H1488" i="4"/>
  <c r="H1489" i="4"/>
  <c r="H1490" i="4"/>
  <c r="H1491" i="4"/>
  <c r="H1492" i="4"/>
  <c r="H1493" i="4"/>
  <c r="H1495" i="4"/>
  <c r="H1496" i="4"/>
  <c r="H1497" i="4"/>
  <c r="H1498" i="4"/>
  <c r="H1499" i="4"/>
  <c r="H1500" i="4"/>
  <c r="H1501" i="4"/>
  <c r="H1502" i="4"/>
  <c r="H1503" i="4"/>
  <c r="H1504" i="4"/>
  <c r="H1505" i="4"/>
  <c r="H1506" i="4"/>
  <c r="H1507" i="4"/>
  <c r="H1509" i="4"/>
  <c r="H1510" i="4"/>
  <c r="H1511" i="4"/>
  <c r="H1512" i="4"/>
  <c r="H1513" i="4"/>
  <c r="H1514" i="4"/>
  <c r="H1515" i="4"/>
  <c r="H1516" i="4"/>
  <c r="H1517" i="4"/>
  <c r="H1518" i="4"/>
  <c r="H1519" i="4"/>
  <c r="H1520" i="4"/>
  <c r="H1522" i="4"/>
  <c r="H1523" i="4"/>
  <c r="H1524" i="4"/>
  <c r="H1525" i="4"/>
  <c r="H1526" i="4"/>
  <c r="H1527" i="4"/>
  <c r="H1528" i="4"/>
  <c r="H1529" i="4"/>
  <c r="H1530" i="4"/>
  <c r="H1531" i="4"/>
  <c r="H1532" i="4"/>
  <c r="H1533" i="4"/>
  <c r="H1535" i="4"/>
  <c r="H1536" i="4"/>
  <c r="H1537" i="4"/>
  <c r="H1538" i="4"/>
  <c r="H1539" i="4"/>
  <c r="H1540" i="4"/>
  <c r="H1541" i="4"/>
  <c r="H1542" i="4"/>
  <c r="H1543" i="4"/>
  <c r="H1544" i="4"/>
  <c r="H1545" i="4"/>
  <c r="H1546" i="4"/>
  <c r="H1548" i="4"/>
  <c r="H1549" i="4"/>
  <c r="H1551" i="4"/>
  <c r="H1552" i="4"/>
  <c r="H1553" i="4"/>
  <c r="H1554" i="4"/>
  <c r="H1555" i="4"/>
  <c r="H1556" i="4"/>
  <c r="H1557" i="4"/>
  <c r="H1558" i="4"/>
  <c r="H1559" i="4"/>
  <c r="H1560" i="4"/>
  <c r="H1561" i="4"/>
  <c r="H1562" i="4"/>
  <c r="H1563" i="4"/>
  <c r="H1565" i="4"/>
  <c r="H1566" i="4"/>
  <c r="H1567" i="4"/>
  <c r="H1568" i="4"/>
  <c r="H1569" i="4"/>
  <c r="H1570" i="4"/>
  <c r="H1571" i="4"/>
  <c r="H1572" i="4"/>
  <c r="H1573" i="4"/>
  <c r="H1574" i="4"/>
  <c r="H1575" i="4"/>
  <c r="H1576" i="4"/>
  <c r="H1577" i="4"/>
  <c r="H1579" i="4"/>
  <c r="H1580" i="4"/>
  <c r="H1581" i="4"/>
  <c r="H1582" i="4"/>
  <c r="H1583" i="4"/>
  <c r="H1584" i="4"/>
  <c r="H1585" i="4"/>
  <c r="H1586" i="4"/>
  <c r="H1587" i="4"/>
  <c r="H1588" i="4"/>
  <c r="H1589" i="4"/>
  <c r="H1590" i="4"/>
  <c r="H1591" i="4"/>
  <c r="H1593" i="4"/>
  <c r="H1594" i="4"/>
  <c r="H1596" i="4"/>
  <c r="H1597" i="4"/>
  <c r="H1599" i="4"/>
  <c r="H1600" i="4"/>
  <c r="H1601" i="4"/>
  <c r="H1602" i="4"/>
  <c r="H1603" i="4"/>
  <c r="H1604" i="4"/>
  <c r="H1605" i="4"/>
  <c r="H1606" i="4"/>
  <c r="H1607" i="4"/>
  <c r="H1608" i="4"/>
  <c r="H1609" i="4"/>
  <c r="H1610" i="4"/>
  <c r="H1612" i="4"/>
  <c r="H1613" i="4"/>
  <c r="H1614" i="4"/>
  <c r="H1615" i="4"/>
  <c r="H1616" i="4"/>
  <c r="H1617" i="4"/>
  <c r="H1618" i="4"/>
  <c r="H1619" i="4"/>
  <c r="H1620" i="4"/>
  <c r="H1621" i="4"/>
  <c r="H1622" i="4"/>
  <c r="H1623" i="4"/>
  <c r="H1625" i="4"/>
  <c r="H1626" i="4"/>
  <c r="H1627" i="4"/>
  <c r="H1628" i="4"/>
  <c r="H1629" i="4"/>
  <c r="H1630" i="4"/>
  <c r="H1631" i="4"/>
  <c r="H1632" i="4"/>
  <c r="H1633" i="4"/>
  <c r="H1634" i="4"/>
  <c r="H1635" i="4"/>
  <c r="H1637" i="4"/>
  <c r="H1638" i="4"/>
  <c r="H1639" i="4"/>
  <c r="H1640" i="4"/>
  <c r="H1641" i="4"/>
  <c r="H1642" i="4"/>
  <c r="H1643" i="4"/>
  <c r="H1644" i="4"/>
  <c r="H1645" i="4"/>
  <c r="H1646" i="4"/>
  <c r="H1647" i="4"/>
  <c r="H1649" i="4"/>
  <c r="H1650" i="4"/>
  <c r="H1651" i="4"/>
  <c r="H1652" i="4"/>
  <c r="H1653" i="4"/>
  <c r="H1654" i="4"/>
  <c r="H1656" i="4"/>
  <c r="H1657" i="4"/>
  <c r="H1659" i="4"/>
  <c r="H1660" i="4"/>
  <c r="H1661" i="4"/>
  <c r="H1662" i="4"/>
  <c r="H1663" i="4"/>
  <c r="H1664" i="4"/>
  <c r="H1665" i="4"/>
  <c r="H1666" i="4"/>
  <c r="H1667" i="4"/>
  <c r="H1668" i="4"/>
  <c r="H1669" i="4"/>
  <c r="H1670" i="4"/>
  <c r="H1671" i="4"/>
  <c r="H1673" i="4"/>
  <c r="H1674" i="4"/>
  <c r="H1675" i="4"/>
  <c r="H1676" i="4"/>
  <c r="H1677" i="4"/>
  <c r="H1678" i="4"/>
  <c r="H1679" i="4"/>
  <c r="H1680" i="4"/>
  <c r="H1681" i="4"/>
  <c r="H1682" i="4"/>
  <c r="H1683" i="4"/>
  <c r="H1684" i="4"/>
  <c r="H1685" i="4"/>
  <c r="H1687" i="4"/>
  <c r="H1688" i="4"/>
  <c r="H1689" i="4"/>
  <c r="H1690" i="4"/>
  <c r="H1691" i="4"/>
  <c r="H1692" i="4"/>
  <c r="H1693" i="4"/>
  <c r="H1694" i="4"/>
  <c r="H1695" i="4"/>
  <c r="H1696" i="4"/>
  <c r="H1697" i="4"/>
  <c r="H1698" i="4"/>
  <c r="H1699" i="4"/>
  <c r="H1701" i="4"/>
  <c r="H1702" i="4"/>
  <c r="H1703" i="4"/>
  <c r="H1704" i="4"/>
  <c r="H1705" i="4"/>
  <c r="H1706" i="4"/>
  <c r="H1707" i="4"/>
  <c r="H1708" i="4"/>
  <c r="H1709" i="4"/>
  <c r="H1710" i="4"/>
  <c r="H1711" i="4"/>
  <c r="H1712" i="4"/>
  <c r="H1713" i="4"/>
  <c r="H1715" i="4"/>
  <c r="H1716" i="4"/>
  <c r="H1717" i="4"/>
  <c r="H1718" i="4"/>
  <c r="H1719" i="4"/>
  <c r="H1720" i="4"/>
  <c r="H1721" i="4"/>
  <c r="H1722" i="4"/>
  <c r="H1723" i="4"/>
  <c r="H1724" i="4"/>
  <c r="H1725" i="4"/>
  <c r="H1726" i="4"/>
  <c r="H1727" i="4"/>
  <c r="H1729" i="4"/>
  <c r="H1730" i="4"/>
  <c r="H1731" i="4"/>
  <c r="H1732" i="4"/>
  <c r="H1733" i="4"/>
  <c r="H1734" i="4"/>
  <c r="H1735" i="4"/>
  <c r="H1736" i="4"/>
  <c r="H1737" i="4"/>
  <c r="H1738" i="4"/>
  <c r="H1739" i="4"/>
  <c r="H1740" i="4"/>
  <c r="H1741" i="4"/>
  <c r="H1743" i="4"/>
  <c r="H1744" i="4"/>
  <c r="H1745" i="4"/>
  <c r="H1746" i="4"/>
  <c r="H1747" i="4"/>
  <c r="H1748" i="4"/>
  <c r="H1749" i="4"/>
  <c r="H1750" i="4"/>
  <c r="H1751" i="4"/>
  <c r="H1752" i="4"/>
  <c r="H1753" i="4"/>
  <c r="H1754" i="4"/>
  <c r="H1755" i="4"/>
  <c r="H1757" i="4"/>
  <c r="H1758" i="4"/>
  <c r="H1760" i="4"/>
  <c r="H1761" i="4"/>
  <c r="H1762" i="4"/>
  <c r="H1763" i="4"/>
  <c r="H1764" i="4"/>
  <c r="H1765" i="4"/>
  <c r="H1766" i="4"/>
  <c r="H1767" i="4"/>
  <c r="H1768" i="4"/>
  <c r="H1769" i="4"/>
  <c r="H1770" i="4"/>
  <c r="H1771" i="4"/>
  <c r="H1772" i="4"/>
  <c r="H1774" i="4"/>
  <c r="H1775" i="4"/>
  <c r="H1776" i="4"/>
  <c r="H1777" i="4"/>
  <c r="H1778" i="4"/>
  <c r="H1779" i="4"/>
  <c r="H1780" i="4"/>
  <c r="H1781" i="4"/>
  <c r="H1782" i="4"/>
  <c r="H1783" i="4"/>
  <c r="H1784" i="4"/>
  <c r="H1785" i="4"/>
  <c r="H1786" i="4"/>
  <c r="H1788" i="4"/>
  <c r="H1789" i="4"/>
  <c r="H1791" i="4"/>
  <c r="H1792" i="4"/>
  <c r="H1793" i="4"/>
  <c r="H1794" i="4"/>
  <c r="H1795" i="4"/>
  <c r="H1796" i="4"/>
  <c r="H1797" i="4"/>
  <c r="H1798" i="4"/>
  <c r="H1799" i="4"/>
  <c r="H1800" i="4"/>
  <c r="H1801" i="4"/>
  <c r="H1802" i="4"/>
  <c r="H1803" i="4"/>
  <c r="H1805" i="4"/>
  <c r="H1806" i="4"/>
  <c r="H1807" i="4"/>
  <c r="H1808" i="4"/>
  <c r="H1809" i="4"/>
  <c r="H1810" i="4"/>
  <c r="H1811" i="4"/>
  <c r="H1812" i="4"/>
  <c r="H1813" i="4"/>
  <c r="H1814" i="4"/>
  <c r="H1815" i="4"/>
  <c r="H1816" i="4"/>
  <c r="H1817" i="4"/>
  <c r="H1818" i="4"/>
  <c r="H1820" i="4"/>
  <c r="H1821" i="4"/>
  <c r="H1822" i="4"/>
  <c r="H1823" i="4"/>
  <c r="H1824" i="4"/>
  <c r="H1825" i="4"/>
  <c r="H1826" i="4"/>
  <c r="H1827" i="4"/>
  <c r="H1828" i="4"/>
  <c r="H1829" i="4"/>
  <c r="H1830" i="4"/>
  <c r="H1831" i="4"/>
  <c r="H1832" i="4"/>
  <c r="H1834" i="4"/>
  <c r="H1835" i="4"/>
  <c r="H1836" i="4"/>
  <c r="H1837" i="4"/>
  <c r="H1838" i="4"/>
  <c r="H1839" i="4"/>
  <c r="H1840" i="4"/>
  <c r="H1841" i="4"/>
  <c r="H1842" i="4"/>
  <c r="H1843" i="4"/>
  <c r="H1844" i="4"/>
  <c r="H1845" i="4"/>
  <c r="H1846" i="4"/>
  <c r="H1848" i="4"/>
  <c r="H1849" i="4"/>
  <c r="H1851" i="4"/>
  <c r="H1852" i="4"/>
  <c r="H1853" i="4"/>
  <c r="H1854" i="4"/>
  <c r="H1855" i="4"/>
  <c r="H1856" i="4"/>
  <c r="H1857" i="4"/>
  <c r="H1858" i="4"/>
  <c r="H1859" i="4"/>
  <c r="H1860" i="4"/>
  <c r="H1861" i="4"/>
  <c r="H1862" i="4"/>
  <c r="H1864" i="4"/>
  <c r="H1865" i="4"/>
  <c r="H1866" i="4"/>
  <c r="H1867" i="4"/>
  <c r="H1868" i="4"/>
  <c r="H1869" i="4"/>
  <c r="H1870" i="4"/>
  <c r="H1871" i="4"/>
  <c r="H1872" i="4"/>
  <c r="H1873" i="4"/>
  <c r="H1874" i="4"/>
  <c r="H1876" i="4"/>
  <c r="H1877" i="4"/>
  <c r="H1878" i="4"/>
  <c r="H1879" i="4"/>
  <c r="H1880" i="4"/>
  <c r="H1881" i="4"/>
  <c r="H1882" i="4"/>
  <c r="H1884" i="4"/>
  <c r="H1885" i="4"/>
  <c r="H1887" i="4"/>
  <c r="H1888" i="4"/>
  <c r="H1890" i="4"/>
  <c r="H1891" i="4"/>
  <c r="H1892" i="4"/>
  <c r="H1893" i="4"/>
  <c r="H1894" i="4"/>
  <c r="H1896" i="4"/>
  <c r="H1897" i="4"/>
  <c r="H1898" i="4"/>
  <c r="H1900" i="4"/>
  <c r="H1901" i="4"/>
  <c r="H1902" i="4"/>
  <c r="H1904" i="4"/>
  <c r="H1905" i="4"/>
  <c r="H1906" i="4"/>
  <c r="H1907" i="4"/>
  <c r="H1908" i="4"/>
  <c r="H1910" i="4"/>
  <c r="H1911" i="4"/>
  <c r="H1913" i="4"/>
  <c r="H1914" i="4"/>
  <c r="H1915" i="4"/>
  <c r="H1916" i="4"/>
  <c r="H1917" i="4"/>
  <c r="H1919" i="4"/>
  <c r="H1920" i="4"/>
  <c r="H1921" i="4"/>
  <c r="H1922" i="4"/>
  <c r="H1923" i="4"/>
  <c r="H1925" i="4"/>
  <c r="H1926" i="4"/>
  <c r="H1927" i="4"/>
  <c r="H1928" i="4"/>
  <c r="H1929" i="4"/>
  <c r="H1931" i="4"/>
  <c r="H1932" i="4"/>
  <c r="H1933" i="4"/>
  <c r="H1934" i="4"/>
  <c r="H1935" i="4"/>
  <c r="H1936" i="4"/>
  <c r="H1937" i="4"/>
  <c r="H1938" i="4"/>
  <c r="H1939" i="4"/>
  <c r="H1940" i="4"/>
  <c r="H1941" i="4"/>
  <c r="H1942" i="4"/>
  <c r="H1944" i="4"/>
  <c r="H1945" i="4"/>
  <c r="H1946" i="4"/>
  <c r="H1947" i="4"/>
  <c r="H1948" i="4"/>
  <c r="H1949" i="4"/>
  <c r="H1950" i="4"/>
  <c r="H1951" i="4"/>
  <c r="H1952" i="4"/>
  <c r="H1953" i="4"/>
  <c r="H1954" i="4"/>
  <c r="H1955" i="4"/>
  <c r="H1957" i="4"/>
  <c r="H1958" i="4"/>
  <c r="H1959" i="4"/>
  <c r="H1960" i="4"/>
  <c r="H1961" i="4"/>
  <c r="H1963" i="4"/>
  <c r="H1964" i="4"/>
  <c r="H1965" i="4"/>
  <c r="H1966" i="4"/>
  <c r="H1967" i="4"/>
  <c r="H1968" i="4"/>
  <c r="H1970" i="4"/>
  <c r="H1971" i="4"/>
  <c r="H1973" i="4"/>
  <c r="H1974" i="4"/>
  <c r="H1975" i="4"/>
  <c r="H1976" i="4"/>
  <c r="H1977" i="4"/>
  <c r="H1978" i="4"/>
  <c r="H1979" i="4"/>
  <c r="H1981" i="4"/>
  <c r="H1982" i="4"/>
  <c r="H1983" i="4"/>
  <c r="H1984" i="4"/>
  <c r="H1985" i="4"/>
  <c r="H1986" i="4"/>
  <c r="H1987" i="4"/>
  <c r="H1988" i="4"/>
  <c r="H1989" i="4"/>
  <c r="H1990" i="4"/>
  <c r="H1991" i="4"/>
  <c r="H1992" i="4"/>
  <c r="H1994" i="4"/>
  <c r="H1995" i="4"/>
  <c r="H1996" i="4"/>
  <c r="H1997" i="4"/>
  <c r="H1998" i="4"/>
  <c r="H1999" i="4"/>
  <c r="H2000" i="4"/>
  <c r="H2001" i="4"/>
  <c r="H2002" i="4"/>
  <c r="H2003" i="4"/>
  <c r="H2004" i="4"/>
  <c r="H2005" i="4"/>
  <c r="H2008" i="4"/>
  <c r="H2009" i="4"/>
  <c r="H2010" i="4"/>
  <c r="H2011" i="4"/>
  <c r="H2012" i="4"/>
  <c r="H2013" i="4"/>
  <c r="H2014" i="4"/>
  <c r="H2015" i="4"/>
  <c r="H2016" i="4"/>
  <c r="H2017" i="4"/>
  <c r="H2018" i="4"/>
  <c r="H2019" i="4"/>
  <c r="H2022" i="4"/>
  <c r="H2023" i="4"/>
  <c r="H2024" i="4"/>
  <c r="H2025" i="4"/>
  <c r="H2026" i="4"/>
  <c r="H2027" i="4"/>
  <c r="H2028" i="4"/>
  <c r="H2029" i="4"/>
  <c r="H2030" i="4"/>
  <c r="H2031" i="4"/>
  <c r="H2032" i="4"/>
  <c r="H2033" i="4"/>
  <c r="H2035" i="4"/>
  <c r="H2036" i="4"/>
  <c r="H2037" i="4"/>
  <c r="H2038" i="4"/>
  <c r="H2039" i="4"/>
  <c r="H2040" i="4"/>
  <c r="H2041" i="4"/>
  <c r="H2042" i="4"/>
  <c r="H2043" i="4"/>
  <c r="H2044" i="4"/>
  <c r="H2045" i="4"/>
  <c r="H2047" i="4"/>
  <c r="H2048" i="4"/>
  <c r="H2050" i="4"/>
  <c r="H2051" i="4"/>
  <c r="H2052" i="4"/>
  <c r="H2053" i="4"/>
  <c r="H2055" i="4"/>
  <c r="H2056" i="4"/>
  <c r="H2057" i="4"/>
  <c r="H2058" i="4"/>
  <c r="H2059" i="4"/>
  <c r="H2060" i="4"/>
  <c r="H2061" i="4"/>
  <c r="H2062" i="4"/>
  <c r="H2063" i="4"/>
  <c r="H2064" i="4"/>
  <c r="H2066" i="4"/>
  <c r="H2067" i="4"/>
  <c r="H2068" i="4"/>
  <c r="H2069" i="4"/>
  <c r="H2070" i="4"/>
  <c r="H2071" i="4"/>
  <c r="H2072" i="4"/>
  <c r="H2073" i="4"/>
  <c r="H2074" i="4"/>
  <c r="H2075" i="4"/>
  <c r="H2076" i="4"/>
  <c r="H2077" i="4"/>
  <c r="H2079" i="4"/>
  <c r="H2080" i="4"/>
  <c r="H2081" i="4"/>
  <c r="H2082" i="4"/>
  <c r="H2083" i="4"/>
  <c r="H2084" i="4"/>
  <c r="H2085" i="4"/>
  <c r="H2086" i="4"/>
  <c r="H2087" i="4"/>
  <c r="H2088" i="4"/>
  <c r="H2089" i="4"/>
  <c r="H2091" i="4"/>
  <c r="H2092" i="4"/>
  <c r="H2093" i="4"/>
  <c r="H2094" i="4"/>
  <c r="H2095" i="4"/>
  <c r="H2096" i="4"/>
  <c r="H2097" i="4"/>
  <c r="H2098" i="4"/>
  <c r="H2099" i="4"/>
  <c r="H2100" i="4"/>
  <c r="H2101" i="4"/>
  <c r="H2102" i="4"/>
  <c r="H2103" i="4"/>
  <c r="H2104" i="4"/>
  <c r="H2106" i="4"/>
  <c r="H2107" i="4"/>
  <c r="H2109" i="4"/>
  <c r="H2110" i="4"/>
  <c r="H2111" i="4"/>
  <c r="H2112" i="4"/>
  <c r="H2113" i="4"/>
  <c r="H2114" i="4"/>
  <c r="H2115" i="4"/>
  <c r="H2117" i="4"/>
  <c r="H2118" i="4"/>
  <c r="H2119" i="4"/>
  <c r="H2120" i="4"/>
  <c r="H2121" i="4"/>
  <c r="H2122" i="4"/>
  <c r="H2123" i="4"/>
  <c r="H2125" i="4"/>
  <c r="H2126" i="4"/>
  <c r="H2127" i="4"/>
  <c r="H2128" i="4"/>
  <c r="H2129" i="4"/>
  <c r="H2130" i="4"/>
  <c r="H2131" i="4"/>
  <c r="H2132" i="4"/>
  <c r="H2133" i="4"/>
  <c r="H2134" i="4"/>
  <c r="H2135" i="4"/>
  <c r="H2136" i="4"/>
  <c r="H2138" i="4"/>
  <c r="H2139" i="4"/>
  <c r="H2140" i="4"/>
  <c r="H2141" i="4"/>
  <c r="H2142" i="4"/>
  <c r="H2143" i="4"/>
  <c r="H2144" i="4"/>
  <c r="H2145" i="4"/>
  <c r="H2146" i="4"/>
  <c r="H2147" i="4"/>
  <c r="H2148" i="4"/>
  <c r="H2149" i="4"/>
  <c r="H2151" i="4"/>
  <c r="H2152" i="4"/>
  <c r="H2153" i="4"/>
  <c r="H2154" i="4"/>
  <c r="H2155" i="4"/>
  <c r="H2156" i="4"/>
  <c r="H2157" i="4"/>
  <c r="H2158" i="4"/>
  <c r="H2159" i="4"/>
  <c r="H2160" i="4"/>
  <c r="H2161" i="4"/>
  <c r="H2162" i="4"/>
  <c r="H2163" i="4"/>
  <c r="H2164" i="4"/>
  <c r="H2165" i="4"/>
  <c r="H2166" i="4"/>
  <c r="H2167" i="4"/>
  <c r="H2168" i="4"/>
  <c r="H2170" i="4"/>
  <c r="H2171" i="4"/>
  <c r="H2173" i="4"/>
  <c r="H2174" i="4"/>
  <c r="H2175" i="4"/>
  <c r="H2176" i="4"/>
  <c r="H2177" i="4"/>
  <c r="H2179" i="4"/>
  <c r="H2180" i="4"/>
  <c r="H2181" i="4"/>
  <c r="H2182" i="4"/>
  <c r="H2183" i="4"/>
  <c r="H2185" i="4"/>
  <c r="H2186" i="4"/>
  <c r="H2187" i="4"/>
  <c r="H2188" i="4"/>
  <c r="H2189" i="4"/>
  <c r="H2191" i="4"/>
  <c r="H2192" i="4"/>
  <c r="H2193" i="4"/>
  <c r="H2194" i="4"/>
  <c r="H2195" i="4"/>
  <c r="H2196" i="4"/>
  <c r="H2197" i="4"/>
  <c r="H2198" i="4"/>
  <c r="H2199" i="4"/>
  <c r="H2200" i="4"/>
  <c r="H2201" i="4"/>
  <c r="H2202" i="4"/>
  <c r="H2204" i="4"/>
  <c r="H2205" i="4"/>
  <c r="H2207" i="4"/>
  <c r="H2208" i="4"/>
  <c r="H2209" i="4"/>
  <c r="H2210" i="4"/>
  <c r="H2211" i="4"/>
  <c r="H2213" i="4"/>
  <c r="H2214" i="4"/>
  <c r="H2215" i="4"/>
  <c r="H2216" i="4"/>
  <c r="H2217" i="4"/>
  <c r="H2218" i="4"/>
  <c r="H2220" i="4"/>
  <c r="H2221" i="4"/>
  <c r="H2222" i="4"/>
  <c r="H2223" i="4"/>
  <c r="H2224" i="4"/>
  <c r="H2225" i="4"/>
  <c r="H2227" i="4"/>
  <c r="H2228" i="4"/>
  <c r="H2230" i="4"/>
  <c r="H2231" i="4"/>
  <c r="H2232" i="4"/>
  <c r="H2233" i="4"/>
  <c r="H2234" i="4"/>
  <c r="H2236" i="4"/>
  <c r="H2237" i="4"/>
  <c r="H2238" i="4"/>
  <c r="H2239" i="4"/>
  <c r="H2240" i="4"/>
  <c r="H2242" i="4"/>
  <c r="H2243" i="4"/>
  <c r="H2244" i="4"/>
  <c r="H2245" i="4"/>
  <c r="H2246" i="4"/>
  <c r="H2248" i="4"/>
  <c r="H2249" i="4"/>
  <c r="G26" i="4"/>
  <c r="G27" i="4"/>
  <c r="G28" i="4"/>
  <c r="G32" i="4"/>
  <c r="G33" i="4"/>
  <c r="G40" i="4"/>
  <c r="G42" i="4"/>
  <c r="G43" i="4"/>
  <c r="G47" i="4"/>
  <c r="G48" i="4"/>
  <c r="G50" i="4"/>
  <c r="G51" i="4"/>
  <c r="G54" i="4"/>
  <c r="G56" i="4"/>
  <c r="G58" i="4"/>
  <c r="G63" i="4"/>
  <c r="G66" i="4"/>
  <c r="G69" i="4"/>
  <c r="G72" i="4"/>
  <c r="G75" i="4"/>
  <c r="G82" i="4"/>
  <c r="G85" i="4"/>
  <c r="G88" i="4"/>
  <c r="G91" i="4"/>
  <c r="G93" i="4"/>
  <c r="G95" i="4"/>
  <c r="G97" i="4"/>
  <c r="G99" i="4"/>
  <c r="G103" i="4"/>
  <c r="G104" i="4"/>
  <c r="G108" i="4"/>
  <c r="G110" i="4"/>
  <c r="G127" i="4"/>
  <c r="G129" i="4"/>
  <c r="G141" i="4"/>
  <c r="G145" i="4"/>
  <c r="G148" i="4"/>
  <c r="G151" i="4"/>
  <c r="G153" i="4"/>
  <c r="G154" i="4"/>
  <c r="G155" i="4"/>
  <c r="G158" i="4"/>
  <c r="G161" i="4"/>
  <c r="G163" i="4"/>
  <c r="G165" i="4"/>
  <c r="G167" i="4"/>
  <c r="G169" i="4"/>
  <c r="G172" i="4"/>
  <c r="G176" i="4"/>
  <c r="G178" i="4"/>
  <c r="G189" i="4"/>
  <c r="G198" i="4"/>
  <c r="G205" i="4"/>
  <c r="G215" i="4"/>
  <c r="G222" i="4"/>
  <c r="G230" i="4"/>
  <c r="G235" i="4"/>
  <c r="G238" i="4"/>
  <c r="G241" i="4"/>
  <c r="G246" i="4"/>
  <c r="G251" i="4"/>
  <c r="G256" i="4"/>
  <c r="G261" i="4"/>
  <c r="G270" i="4"/>
  <c r="G274" i="4"/>
  <c r="G277" i="4"/>
  <c r="G284" i="4"/>
  <c r="G290" i="4"/>
  <c r="G298" i="4"/>
  <c r="G310" i="4"/>
  <c r="G317" i="4"/>
  <c r="G324" i="4"/>
  <c r="G337" i="4"/>
  <c r="G340" i="4"/>
  <c r="G347" i="4"/>
  <c r="G353" i="4"/>
  <c r="G361" i="4"/>
  <c r="G375" i="4"/>
  <c r="G379" i="4"/>
  <c r="G385" i="4"/>
  <c r="G388" i="4"/>
  <c r="G395" i="4"/>
  <c r="G402" i="4"/>
  <c r="G407" i="4"/>
  <c r="G414" i="4"/>
  <c r="G421" i="4"/>
  <c r="G430" i="4"/>
  <c r="G439" i="4"/>
  <c r="G442" i="4"/>
  <c r="G447" i="4"/>
  <c r="G453" i="4"/>
  <c r="G463" i="4"/>
  <c r="G469" i="4"/>
  <c r="G475" i="4"/>
  <c r="G480" i="4"/>
  <c r="G487" i="4"/>
  <c r="G490" i="4"/>
  <c r="G498" i="4"/>
  <c r="G506" i="4"/>
  <c r="G513" i="4"/>
  <c r="G520" i="4"/>
  <c r="G527" i="4"/>
  <c r="G534" i="4"/>
  <c r="G541" i="4"/>
  <c r="G544" i="4"/>
  <c r="G551" i="4"/>
  <c r="G558" i="4"/>
  <c r="G565" i="4"/>
  <c r="G571" i="4"/>
  <c r="G578" i="4"/>
  <c r="G584" i="4"/>
  <c r="G589" i="4"/>
  <c r="G592" i="4"/>
  <c r="G600" i="4"/>
  <c r="G602" i="4"/>
  <c r="G614" i="4"/>
  <c r="G624" i="4"/>
  <c r="G641" i="4"/>
  <c r="G652" i="4"/>
  <c r="G666" i="4"/>
  <c r="G680" i="4"/>
  <c r="G694" i="4"/>
  <c r="G708" i="4"/>
  <c r="G722" i="4"/>
  <c r="G728" i="4"/>
  <c r="G731" i="4"/>
  <c r="G746" i="4"/>
  <c r="G761" i="4"/>
  <c r="G776" i="4"/>
  <c r="G790" i="4"/>
  <c r="G804" i="4"/>
  <c r="G818" i="4"/>
  <c r="G832" i="4"/>
  <c r="G835" i="4"/>
  <c r="G851" i="4"/>
  <c r="G866" i="4"/>
  <c r="G881" i="4"/>
  <c r="G896" i="4"/>
  <c r="G911" i="4"/>
  <c r="G926" i="4"/>
  <c r="G929" i="4"/>
  <c r="G947" i="4"/>
  <c r="G963" i="4"/>
  <c r="G977" i="4"/>
  <c r="G991" i="4"/>
  <c r="G1005" i="4"/>
  <c r="G1019" i="4"/>
  <c r="G1022" i="4"/>
  <c r="G1025" i="4"/>
  <c r="G1031" i="4"/>
  <c r="G1038" i="4"/>
  <c r="G1046" i="4"/>
  <c r="G1054" i="4"/>
  <c r="G1057" i="4"/>
  <c r="G1062" i="4"/>
  <c r="G1067" i="4"/>
  <c r="G1070" i="4"/>
  <c r="G1073" i="4"/>
  <c r="G1092" i="4"/>
  <c r="G1103" i="4"/>
  <c r="G1120" i="4"/>
  <c r="G1137" i="4"/>
  <c r="G1140" i="4"/>
  <c r="G1153" i="4"/>
  <c r="G1170" i="4"/>
  <c r="G1173" i="4"/>
  <c r="G1186" i="4"/>
  <c r="G1201" i="4"/>
  <c r="G1213" i="4"/>
  <c r="G1225" i="4"/>
  <c r="G1228" i="4"/>
  <c r="G1242" i="4"/>
  <c r="G1254" i="4"/>
  <c r="G1266" i="4"/>
  <c r="G1269" i="4"/>
  <c r="G1276" i="4"/>
  <c r="G1284" i="4"/>
  <c r="G1291" i="4"/>
  <c r="G1298" i="4"/>
  <c r="G1301" i="4"/>
  <c r="G1313" i="4"/>
  <c r="G1327" i="4"/>
  <c r="G1339" i="4"/>
  <c r="G1351" i="4"/>
  <c r="G1363" i="4"/>
  <c r="G1378" i="4"/>
  <c r="G1393" i="4"/>
  <c r="G1396" i="4"/>
  <c r="G1410" i="4"/>
  <c r="G1424" i="4"/>
  <c r="G1437" i="4"/>
  <c r="G1450" i="4"/>
  <c r="G1464" i="4"/>
  <c r="G1478" i="4"/>
  <c r="G1481" i="4"/>
  <c r="G1494" i="4"/>
  <c r="G1508" i="4"/>
  <c r="G1521" i="4"/>
  <c r="G1534" i="4"/>
  <c r="G1547" i="4"/>
  <c r="G1550" i="4"/>
  <c r="G1564" i="4"/>
  <c r="G1578" i="4"/>
  <c r="G1592" i="4"/>
  <c r="G1595" i="4"/>
  <c r="G1598" i="4"/>
  <c r="G1611" i="4"/>
  <c r="G1624" i="4"/>
  <c r="G1636" i="4"/>
  <c r="G1648" i="4"/>
  <c r="G1655" i="4"/>
  <c r="G1658" i="4"/>
  <c r="G1672" i="4"/>
  <c r="G1686" i="4"/>
  <c r="G1700" i="4"/>
  <c r="G1714" i="4"/>
  <c r="G1728" i="4"/>
  <c r="G1742" i="4"/>
  <c r="G1756" i="4"/>
  <c r="G1759" i="4"/>
  <c r="G1773" i="4"/>
  <c r="G1787" i="4"/>
  <c r="G1790" i="4"/>
  <c r="G1804" i="4"/>
  <c r="G1819" i="4"/>
  <c r="G1833" i="4"/>
  <c r="G1847" i="4"/>
  <c r="G1850" i="4"/>
  <c r="G1863" i="4"/>
  <c r="G1875" i="4"/>
  <c r="G1883" i="4"/>
  <c r="G1886" i="4"/>
  <c r="G1889" i="4"/>
  <c r="G1895" i="4"/>
  <c r="G1899" i="4"/>
  <c r="G1903" i="4"/>
  <c r="G1909" i="4"/>
  <c r="G1912" i="4"/>
  <c r="G1918" i="4"/>
  <c r="G1924" i="4"/>
  <c r="G1930" i="4"/>
  <c r="G1943" i="4"/>
  <c r="G1956" i="4"/>
  <c r="G1962" i="4"/>
  <c r="G1969" i="4"/>
  <c r="G1972" i="4"/>
  <c r="G1980" i="4"/>
  <c r="G1993" i="4"/>
  <c r="G2006" i="4"/>
  <c r="G2007" i="4"/>
  <c r="G2020" i="4"/>
  <c r="G2021" i="4"/>
  <c r="G2034" i="4"/>
  <c r="G2046" i="4"/>
  <c r="G2049" i="4"/>
  <c r="G2054" i="4"/>
  <c r="G2065" i="4"/>
  <c r="G2078" i="4"/>
  <c r="G2090" i="4"/>
  <c r="G2105" i="4"/>
  <c r="G2108" i="4"/>
  <c r="G2116" i="4"/>
  <c r="G2124" i="4"/>
  <c r="G2137" i="4"/>
  <c r="G2150" i="4"/>
  <c r="G2169" i="4"/>
  <c r="G2172" i="4"/>
  <c r="G2178" i="4"/>
  <c r="G2184" i="4"/>
  <c r="G2190" i="4"/>
  <c r="G2203" i="4"/>
  <c r="G2206" i="4"/>
  <c r="G2212" i="4"/>
  <c r="G2219" i="4"/>
  <c r="G2226" i="4"/>
  <c r="G2229" i="4"/>
  <c r="G2235" i="4"/>
  <c r="G2241" i="4"/>
  <c r="G2247" i="4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23" i="2"/>
  <c r="L26" i="4"/>
  <c r="L27" i="4"/>
  <c r="L28" i="4"/>
  <c r="L32" i="4"/>
  <c r="L33" i="4"/>
  <c r="L40" i="4"/>
  <c r="L42" i="4"/>
  <c r="L43" i="4"/>
  <c r="L47" i="4"/>
  <c r="L48" i="4"/>
  <c r="L50" i="4"/>
  <c r="L51" i="4"/>
  <c r="L54" i="4"/>
  <c r="L56" i="4"/>
  <c r="L58" i="4"/>
  <c r="L63" i="4"/>
  <c r="L66" i="4"/>
  <c r="L69" i="4"/>
  <c r="L72" i="4"/>
  <c r="L75" i="4"/>
  <c r="L82" i="4"/>
  <c r="L85" i="4"/>
  <c r="L88" i="4"/>
  <c r="L91" i="4"/>
  <c r="L93" i="4"/>
  <c r="L95" i="4"/>
  <c r="L97" i="4"/>
  <c r="L99" i="4"/>
  <c r="L103" i="4"/>
  <c r="L104" i="4"/>
  <c r="L108" i="4"/>
  <c r="L110" i="4"/>
  <c r="L127" i="4"/>
  <c r="L129" i="4"/>
  <c r="L141" i="4"/>
  <c r="L145" i="4"/>
  <c r="L148" i="4"/>
  <c r="L151" i="4"/>
  <c r="L153" i="4"/>
  <c r="L154" i="4"/>
  <c r="L155" i="4"/>
  <c r="L158" i="4"/>
  <c r="L161" i="4"/>
  <c r="L163" i="4"/>
  <c r="L165" i="4"/>
  <c r="L167" i="4"/>
  <c r="L169" i="4"/>
  <c r="L172" i="4"/>
  <c r="L176" i="4"/>
  <c r="L178" i="4"/>
  <c r="L189" i="4"/>
  <c r="L198" i="4"/>
  <c r="L205" i="4"/>
  <c r="L215" i="4"/>
  <c r="L222" i="4"/>
  <c r="L230" i="4"/>
  <c r="L235" i="4"/>
  <c r="L238" i="4"/>
  <c r="L241" i="4"/>
  <c r="L246" i="4"/>
  <c r="L251" i="4"/>
  <c r="L256" i="4"/>
  <c r="L261" i="4"/>
  <c r="L270" i="4"/>
  <c r="L274" i="4"/>
  <c r="L277" i="4"/>
  <c r="L284" i="4"/>
  <c r="L290" i="4"/>
  <c r="L298" i="4"/>
  <c r="L310" i="4"/>
  <c r="L317" i="4"/>
  <c r="L324" i="4"/>
  <c r="L337" i="4"/>
  <c r="L340" i="4"/>
  <c r="L347" i="4"/>
  <c r="L353" i="4"/>
  <c r="L361" i="4"/>
  <c r="L375" i="4"/>
  <c r="L379" i="4"/>
  <c r="L385" i="4"/>
  <c r="L388" i="4"/>
  <c r="L395" i="4"/>
  <c r="L402" i="4"/>
  <c r="L407" i="4"/>
  <c r="L414" i="4"/>
  <c r="L421" i="4"/>
  <c r="L430" i="4"/>
  <c r="L439" i="4"/>
  <c r="L442" i="4"/>
  <c r="L447" i="4"/>
  <c r="L453" i="4"/>
  <c r="L463" i="4"/>
  <c r="L469" i="4"/>
  <c r="L475" i="4"/>
  <c r="L480" i="4"/>
  <c r="L487" i="4"/>
  <c r="L490" i="4"/>
  <c r="L498" i="4"/>
  <c r="L506" i="4"/>
  <c r="L513" i="4"/>
  <c r="L520" i="4"/>
  <c r="L527" i="4"/>
  <c r="L534" i="4"/>
  <c r="L541" i="4"/>
  <c r="L544" i="4"/>
  <c r="L551" i="4"/>
  <c r="L558" i="4"/>
  <c r="L565" i="4"/>
  <c r="L571" i="4"/>
  <c r="L578" i="4"/>
  <c r="L584" i="4"/>
  <c r="L589" i="4"/>
  <c r="L592" i="4"/>
  <c r="L600" i="4"/>
  <c r="L602" i="4"/>
  <c r="L614" i="4"/>
  <c r="L624" i="4"/>
  <c r="L641" i="4"/>
  <c r="L652" i="4"/>
  <c r="L666" i="4"/>
  <c r="L680" i="4"/>
  <c r="L694" i="4"/>
  <c r="L708" i="4"/>
  <c r="L722" i="4"/>
  <c r="L728" i="4"/>
  <c r="L731" i="4"/>
  <c r="L746" i="4"/>
  <c r="L761" i="4"/>
  <c r="L776" i="4"/>
  <c r="L790" i="4"/>
  <c r="L804" i="4"/>
  <c r="L818" i="4"/>
  <c r="L832" i="4"/>
  <c r="L835" i="4"/>
  <c r="L851" i="4"/>
  <c r="L866" i="4"/>
  <c r="L881" i="4"/>
  <c r="L896" i="4"/>
  <c r="L911" i="4"/>
  <c r="L926" i="4"/>
  <c r="L929" i="4"/>
  <c r="L947" i="4"/>
  <c r="L963" i="4"/>
  <c r="L977" i="4"/>
  <c r="L991" i="4"/>
  <c r="L1005" i="4"/>
  <c r="L1019" i="4"/>
  <c r="L1022" i="4"/>
  <c r="L1025" i="4"/>
  <c r="L1031" i="4"/>
  <c r="L1038" i="4"/>
  <c r="L1046" i="4"/>
  <c r="L1054" i="4"/>
  <c r="L1057" i="4"/>
  <c r="L1062" i="4"/>
  <c r="L1067" i="4"/>
  <c r="L1070" i="4"/>
  <c r="L1073" i="4"/>
  <c r="L1092" i="4"/>
  <c r="L1103" i="4"/>
  <c r="L1120" i="4"/>
  <c r="L1137" i="4"/>
  <c r="L1140" i="4"/>
  <c r="L1153" i="4"/>
  <c r="L1170" i="4"/>
  <c r="L1173" i="4"/>
  <c r="L1186" i="4"/>
  <c r="L1201" i="4"/>
  <c r="L1213" i="4"/>
  <c r="L1225" i="4"/>
  <c r="L1228" i="4"/>
  <c r="L1242" i="4"/>
  <c r="L1254" i="4"/>
  <c r="L1266" i="4"/>
  <c r="L1269" i="4"/>
  <c r="L1276" i="4"/>
  <c r="L1284" i="4"/>
  <c r="L1291" i="4"/>
  <c r="L1298" i="4"/>
  <c r="L1301" i="4"/>
  <c r="L1313" i="4"/>
  <c r="L1327" i="4"/>
  <c r="L1339" i="4"/>
  <c r="L1351" i="4"/>
  <c r="L1363" i="4"/>
  <c r="L1378" i="4"/>
  <c r="L1393" i="4"/>
  <c r="L1396" i="4"/>
  <c r="L1410" i="4"/>
  <c r="L1424" i="4"/>
  <c r="L1437" i="4"/>
  <c r="L1450" i="4"/>
  <c r="L1464" i="4"/>
  <c r="L1478" i="4"/>
  <c r="L1481" i="4"/>
  <c r="L1494" i="4"/>
  <c r="L1508" i="4"/>
  <c r="L1521" i="4"/>
  <c r="L1534" i="4"/>
  <c r="L1547" i="4"/>
  <c r="L1550" i="4"/>
  <c r="L1564" i="4"/>
  <c r="L1578" i="4"/>
  <c r="L1592" i="4"/>
  <c r="L1595" i="4"/>
  <c r="L1598" i="4"/>
  <c r="L1611" i="4"/>
  <c r="L1624" i="4"/>
  <c r="L1636" i="4"/>
  <c r="L1648" i="4"/>
  <c r="L1655" i="4"/>
  <c r="L1658" i="4"/>
  <c r="L1672" i="4"/>
  <c r="L1686" i="4"/>
  <c r="L1700" i="4"/>
  <c r="L1714" i="4"/>
  <c r="L1728" i="4"/>
  <c r="L1742" i="4"/>
  <c r="L1756" i="4"/>
  <c r="L1759" i="4"/>
  <c r="L1773" i="4"/>
  <c r="L1787" i="4"/>
  <c r="L1790" i="4"/>
  <c r="L1804" i="4"/>
  <c r="L1819" i="4"/>
  <c r="L1833" i="4"/>
  <c r="L1847" i="4"/>
  <c r="L1850" i="4"/>
  <c r="L1863" i="4"/>
  <c r="L1875" i="4"/>
  <c r="L1883" i="4"/>
  <c r="L1886" i="4"/>
  <c r="L1889" i="4"/>
  <c r="L1895" i="4"/>
  <c r="L1899" i="4"/>
  <c r="L1903" i="4"/>
  <c r="L1909" i="4"/>
  <c r="L1912" i="4"/>
  <c r="L1918" i="4"/>
  <c r="L1924" i="4"/>
  <c r="L1930" i="4"/>
  <c r="L1943" i="4"/>
  <c r="L1956" i="4"/>
  <c r="L1962" i="4"/>
  <c r="L1969" i="4"/>
  <c r="L1972" i="4"/>
  <c r="L1980" i="4"/>
  <c r="L1993" i="4"/>
  <c r="L2006" i="4"/>
  <c r="L2007" i="4"/>
  <c r="L2020" i="4"/>
  <c r="L2021" i="4"/>
  <c r="L2034" i="4"/>
  <c r="L2046" i="4"/>
  <c r="L2049" i="4"/>
  <c r="L2054" i="4"/>
  <c r="L2065" i="4"/>
  <c r="L2078" i="4"/>
  <c r="L2090" i="4"/>
  <c r="L2105" i="4"/>
  <c r="L2108" i="4"/>
  <c r="L2116" i="4"/>
  <c r="L2124" i="4"/>
  <c r="L2137" i="4"/>
  <c r="L2150" i="4"/>
  <c r="L2169" i="4"/>
  <c r="L2172" i="4"/>
  <c r="L2178" i="4"/>
  <c r="L2184" i="4"/>
  <c r="L2190" i="4"/>
  <c r="L2203" i="4"/>
  <c r="L2206" i="4"/>
  <c r="L2212" i="4"/>
  <c r="L2219" i="4"/>
  <c r="L2226" i="4"/>
  <c r="L2229" i="4"/>
  <c r="L2235" i="4"/>
  <c r="L2241" i="4"/>
  <c r="L2247" i="4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<sst xmlns="http://schemas.openxmlformats.org/spreadsheetml/2006/main" count="12868" uniqueCount="2137">
  <si>
    <t>Ja</t>
  </si>
  <si>
    <t>Nei</t>
  </si>
  <si>
    <t>Dette dokumentet er ment som et hjelpemiddel for å holde orden på hva som skal bestilles, er bestilt og er levert av FDVU-dokumentasjon</t>
  </si>
  <si>
    <t>Ofte sender vi ut dokumenter for oppdatering. Også disse kan følges opp med denne malen.</t>
  </si>
  <si>
    <t>Viktig at alle nye filer er merket korrekt</t>
  </si>
  <si>
    <t>Eksempelvis:</t>
  </si>
  <si>
    <t>360.001 Beskrivelse Testprosedyre Utarbeidet av RIV</t>
  </si>
  <si>
    <t>360.001-LX001 Produktinformasjon Produktdatablad Roterende varmeveksler</t>
  </si>
  <si>
    <t>Tegninger, BIM-modeller og punkskyer følger egen struktur.</t>
  </si>
  <si>
    <t>Det er viktig at feil og/eller mangler på registrerte systemer eller komponenter blir meldt inn til FDVU-fagperson.</t>
  </si>
  <si>
    <t>All FDVU-dokumentasjon må knyttes til relevant "Asset" (system og/eller komponent)</t>
  </si>
  <si>
    <t>Hjelpemidel</t>
  </si>
  <si>
    <t>Hvilke systemer og komponenter er gjeldende for bestillingen?</t>
  </si>
  <si>
    <t>Listen under er hentet fra Dalux FM via "Excel-eksport" og filteret "Dokumentplan - Merkeregister".
Bruk filteret og filtrer videre til de systemer og komponenter som er relevant for bestillingen. Eksporter listen og kopier den inn i denne.
Legg til nye systemer og komponenttyper og komponentforekomster for å holde oversikt.</t>
  </si>
  <si>
    <t>Eksempel:</t>
  </si>
  <si>
    <t>Eiendomsnr</t>
  </si>
  <si>
    <t>Eiendom</t>
  </si>
  <si>
    <t>Bygningsnr</t>
  </si>
  <si>
    <t>Bygning</t>
  </si>
  <si>
    <t>Merke</t>
  </si>
  <si>
    <t>Assetnavn</t>
  </si>
  <si>
    <t>Dato for installering</t>
  </si>
  <si>
    <t>Beskrivelse</t>
  </si>
  <si>
    <t>Romnummer</t>
  </si>
  <si>
    <t>Manglende dokumenttyper</t>
  </si>
  <si>
    <t>Klassifikasjonskode</t>
  </si>
  <si>
    <t>Garanti startdato</t>
  </si>
  <si>
    <t>Garanti sluttdato</t>
  </si>
  <si>
    <t>Produktnavn</t>
  </si>
  <si>
    <t>Ny registrering</t>
  </si>
  <si>
    <t>14724</t>
  </si>
  <si>
    <t>Drammen tinghus</t>
  </si>
  <si>
    <t>115387</t>
  </si>
  <si>
    <t>Tinghuset i Drammen</t>
  </si>
  <si>
    <t>+115387=433.001</t>
  </si>
  <si>
    <t>433.001 Elkraftfordeling til alminnelig bruk</t>
  </si>
  <si>
    <t>Funksjonskrav, utførelseskrav, omfang, egenskaper og ytelser, Samsvarserklæring for tavle, Systembeskrivelse, Vedlikeholdsinstruks</t>
  </si>
  <si>
    <t>433</t>
  </si>
  <si>
    <t>+115387=433.001-FS002T</t>
  </si>
  <si>
    <t>433.001-FS002T - Elektro fordeling uten dør</t>
  </si>
  <si>
    <t>FS</t>
  </si>
  <si>
    <t>+115387=433.001-LZ101T</t>
  </si>
  <si>
    <t>433.001-LZ101T - VK 150W/m2</t>
  </si>
  <si>
    <t>LZ</t>
  </si>
  <si>
    <t>+115387=433.001-UE102T</t>
  </si>
  <si>
    <t>433.001-UE102T - Stikk jordet topolet 2-veis påvegg</t>
  </si>
  <si>
    <t>UE</t>
  </si>
  <si>
    <t>+115387=433.001-UE003T</t>
  </si>
  <si>
    <t>433.001-UE003T - Stikk jordet topolet 1-veis innfelt</t>
  </si>
  <si>
    <t>+115387=433.001-UP005T</t>
  </si>
  <si>
    <t>433.001-UP005T - CitiLum 2400 micro rec HO - DALI</t>
  </si>
  <si>
    <t>UP</t>
  </si>
  <si>
    <t>+115387=433.001-UP095T</t>
  </si>
  <si>
    <t>433.001-UP095T - PROLINE 50 ip L 1146</t>
  </si>
  <si>
    <t>+115387=433.005-XS050T</t>
  </si>
  <si>
    <t>433.005-XS050T - Bryter 1-polet påvegg</t>
  </si>
  <si>
    <t>XS</t>
  </si>
  <si>
    <t>TFM</t>
  </si>
  <si>
    <t>Systemnavn / Komponentnavn</t>
  </si>
  <si>
    <t>Eksempel</t>
  </si>
  <si>
    <t>Bygningsnummer</t>
  </si>
  <si>
    <t>Systemkode</t>
  </si>
  <si>
    <t>Løpenummer</t>
  </si>
  <si>
    <t>Systemnavn</t>
  </si>
  <si>
    <t>Forklarende navn</t>
  </si>
  <si>
    <t>Filnavn</t>
  </si>
  <si>
    <t>Informasjonstype</t>
  </si>
  <si>
    <t>Dokumenttype</t>
  </si>
  <si>
    <t>Merknad</t>
  </si>
  <si>
    <t>Påkrevd</t>
  </si>
  <si>
    <t>Prosjektet berører systemet</t>
  </si>
  <si>
    <t>Dokumenter sendt ut for oppdatering</t>
  </si>
  <si>
    <t>Dokumenter innlevert</t>
  </si>
  <si>
    <t>Dokumenter godkjent</t>
  </si>
  <si>
    <t>Dokumenter lastet inn på bygg i Dalux FM</t>
  </si>
  <si>
    <t>001</t>
  </si>
  <si>
    <t>Elkraftfordeling til alminnelig forbruk</t>
  </si>
  <si>
    <t>4 etasje</t>
  </si>
  <si>
    <t>433.001 Elkraftfordeling til alminnelig forbruk 4 etasje</t>
  </si>
  <si>
    <t>Angivelse av fabrikat og leverandør Metadata
Krafttilførsel til lys, stikkontakter, direkte elvarme og normalt teleteknisk utstyr for aktuell bygningstype.</t>
  </si>
  <si>
    <t>Kravoppnåelse</t>
  </si>
  <si>
    <t>Beregningsunderlag og beregninger</t>
  </si>
  <si>
    <t>System- og funksjonsbeskrivelse</t>
  </si>
  <si>
    <t>Testprosedyre</t>
  </si>
  <si>
    <t>Identifikasjon</t>
  </si>
  <si>
    <t>Tavlebestykning</t>
  </si>
  <si>
    <t>Kursfortegnelse</t>
  </si>
  <si>
    <t>(Word eller Excell)</t>
  </si>
  <si>
    <t>(.pdf)</t>
  </si>
  <si>
    <t>Protokoll</t>
  </si>
  <si>
    <t>Rapport fra thermofotografering</t>
  </si>
  <si>
    <t xml:space="preserve"> </t>
  </si>
  <si>
    <t>Igangkjøringsprotokoll</t>
  </si>
  <si>
    <t>Attestasjon</t>
  </si>
  <si>
    <t>Internkontroll - elektro</t>
  </si>
  <si>
    <t>Dokumentert sluttprøve</t>
  </si>
  <si>
    <t>Testrapport systemtest</t>
  </si>
  <si>
    <t>Samsvarserklæring for tavle</t>
  </si>
  <si>
    <t>Vedlikehold</t>
  </si>
  <si>
    <t>Vedlikeholdsinstruks</t>
  </si>
  <si>
    <t>(Visuell og thermofotografering)</t>
  </si>
  <si>
    <t>Drift</t>
  </si>
  <si>
    <t>Driftsinstruks</t>
  </si>
  <si>
    <t>Rutiner for tilsyn og inspeksjon</t>
  </si>
  <si>
    <t>Tegning</t>
  </si>
  <si>
    <t>Arrangementstegning</t>
  </si>
  <si>
    <t>Som bygget Tavleskjema</t>
  </si>
  <si>
    <t>Plantegninger legges i kap 163</t>
  </si>
  <si>
    <t>Bilde</t>
  </si>
  <si>
    <t>Bilde - kvalitetssikring og verifikasjon</t>
  </si>
  <si>
    <t>Elektronisk informasjon i form av bilder eller film og tilhørende plassering og identifisering</t>
  </si>
  <si>
    <t>Fylll ut gul</t>
  </si>
  <si>
    <t>Iht PA0802 systemkodeliste</t>
  </si>
  <si>
    <t>Påse at du har korrekt løpenummer. Har du flere systemer på samme systemkode må du legge inn flere rader.</t>
  </si>
  <si>
    <t>For tegninger gjelder PA0603</t>
  </si>
  <si>
    <t>Sorteringsindeks</t>
  </si>
  <si>
    <t>Kjøpskontrakter</t>
  </si>
  <si>
    <t>Ikke relevant i FDVU-leveransen fra byggeprosjekt</t>
  </si>
  <si>
    <t>Leiekontrakter</t>
  </si>
  <si>
    <t>Drifts- og vedlikeholdsavtaler </t>
  </si>
  <si>
    <t>Ansvarsfordeling og Samordningsavtaler på en eiendom for brann, HMS mm  Øvrige serviceavtaler bruker fortløpende løpenummer</t>
  </si>
  <si>
    <t>Drifts- og vedlikeholdsavtale - brannvarsling</t>
  </si>
  <si>
    <t>Drifts- og vedlikeholdsavtale - nødlys</t>
  </si>
  <si>
    <t>Drifts- og vedlikeholdsavtale - heis</t>
  </si>
  <si>
    <t>Garantidokumenter</t>
  </si>
  <si>
    <t>Lovpålagt eller avtalt </t>
  </si>
  <si>
    <t>Protokoller </t>
  </si>
  <si>
    <t>Ved overtagelse og 1-års befaring  Øvrige protokoller bruker fortløpende løpenummer</t>
  </si>
  <si>
    <t>Protokoll - ferdigbefaring</t>
  </si>
  <si>
    <t>Protokoll - fullskalatest</t>
  </si>
  <si>
    <t>Protokoll - oppstart prøvedrift</t>
  </si>
  <si>
    <t>Protokoll - ferdig prøvedrift</t>
  </si>
  <si>
    <t>Protokoll - overtagelse</t>
  </si>
  <si>
    <t>Protokoll - 1-års befaring</t>
  </si>
  <si>
    <t>Adresselister </t>
  </si>
  <si>
    <t>Adresseliste</t>
  </si>
  <si>
    <t>Prosjektorganisasjon, prosjektledelse, byggeledelse, entreprenører, underentreprenører</t>
  </si>
  <si>
    <t>Forsikringer </t>
  </si>
  <si>
    <t>Kulturminnedokumentasjon</t>
  </si>
  <si>
    <t>Forvaltningsplan - Kulturminne</t>
  </si>
  <si>
    <t>Dispensasjonsvedtak</t>
  </si>
  <si>
    <t>Dokumentasjon av gjenomførte tiltak</t>
  </si>
  <si>
    <t>Matrikkelinformasjon </t>
  </si>
  <si>
    <t>Tinglyste heftelser, grunnboksinformasjon  Ikke relevant i FDVU-leveransen fra byggeprosjekt</t>
  </si>
  <si>
    <t>Seksjoneringsplan </t>
  </si>
  <si>
    <t>Seksjoneringsplan</t>
  </si>
  <si>
    <t>Offentlige rettslige betingelser for drift av eiendommen</t>
  </si>
  <si>
    <t>Byggetillatelser, utslippstillatelser (vann, avløp etc), dispensasjoner, andre offentlige krav/pålegg Ikke relevant i FDVU-leveransen fra byggeprosjekt</t>
  </si>
  <si>
    <t>Ferdigattest og midlertidig brukstillatelse </t>
  </si>
  <si>
    <t>Midlertidig brukstillatelse </t>
  </si>
  <si>
    <t>Ferdigattest </t>
  </si>
  <si>
    <t>Tomtebefaring</t>
  </si>
  <si>
    <t>Besiktigelsesrapport</t>
  </si>
  <si>
    <t>Beskyttelse av vegetasjon og vekstjord</t>
  </si>
  <si>
    <t>Målinger og rapporter fra tomt</t>
  </si>
  <si>
    <t>Radonrapport</t>
  </si>
  <si>
    <t>Geoteknisk rapport</t>
  </si>
  <si>
    <t>Stabilitetsberegning</t>
  </si>
  <si>
    <t>Verifikasjonsrapport</t>
  </si>
  <si>
    <t>Verifikasjon på at nærliggende konstruksjoner tåler vibrasjon innenfor forskriftskrav.</t>
  </si>
  <si>
    <t>Energiberegninger </t>
  </si>
  <si>
    <t>SIMIEN-beregninger  (TEK-simulering,   reell årssimulering, passivhus simuleringer, energimerkeberegning), digitale native-filer</t>
  </si>
  <si>
    <t>Som bygget Energiflytskjema</t>
  </si>
  <si>
    <t>Alle former for energi, inkl målepunkter</t>
  </si>
  <si>
    <t>Bærekraftberegninger </t>
  </si>
  <si>
    <t>Klimagassberegning</t>
  </si>
  <si>
    <t>LCC-beregning</t>
  </si>
  <si>
    <t>Statiske beregninger </t>
  </si>
  <si>
    <t>Kravoppnålse</t>
  </si>
  <si>
    <t>Statiske beregninger, vindlaster - Bærekonstruksjoner, primærkonstruksjoner, glasstak, takluker, takoppbygg etc.</t>
  </si>
  <si>
    <t>Lastnotat</t>
  </si>
  <si>
    <t xml:space="preserve">Tunge laster  </t>
  </si>
  <si>
    <t>Inneklima </t>
  </si>
  <si>
    <t>Lys, luft, lyd og temperatur  - Se kap 3 og 4</t>
  </si>
  <si>
    <t>Akustisk notat</t>
  </si>
  <si>
    <t>Generelle premisser for lyd som gjelder alle fag</t>
  </si>
  <si>
    <t>Dagslysberegninger</t>
  </si>
  <si>
    <t>Digitale native-filer</t>
  </si>
  <si>
    <t>Målinger </t>
  </si>
  <si>
    <t>For kunstig belysning se 442 og 443</t>
  </si>
  <si>
    <t>Dagslysmålinger</t>
  </si>
  <si>
    <t>Radonmålinger</t>
  </si>
  <si>
    <t>Tetthetsmålinger</t>
  </si>
  <si>
    <t>Akustikk-målinger</t>
  </si>
  <si>
    <t>Støymålinger</t>
  </si>
  <si>
    <t>Vibrasjonsmåling</t>
  </si>
  <si>
    <t>Tilpasningsdyktighet</t>
  </si>
  <si>
    <t>TOP</t>
  </si>
  <si>
    <t>Tverrfaglig oppfølgingsplan (TOP) for uu (universell utforming)</t>
  </si>
  <si>
    <t>uu-rapport</t>
  </si>
  <si>
    <t>Iht bygg for alle</t>
  </si>
  <si>
    <t>Entreprisebeskrivelser</t>
  </si>
  <si>
    <t>NS 3420 beskrivelser</t>
  </si>
  <si>
    <t>Funksjonskrav, utførelseskrav, omfang, egenskaper og ytelser</t>
  </si>
  <si>
    <t>Alle fag</t>
  </si>
  <si>
    <t>Totalentreprisebeskrivelse</t>
  </si>
  <si>
    <t>Tverrfaglig</t>
  </si>
  <si>
    <t>Diverse notater og rapporter</t>
  </si>
  <si>
    <t>Sjekklister</t>
  </si>
  <si>
    <t>Leverandørens egenkontroll</t>
  </si>
  <si>
    <t>Fagnotat</t>
  </si>
  <si>
    <t>RI-notat</t>
  </si>
  <si>
    <t>Notat/rapport fra rådgivende ingeniør</t>
  </si>
  <si>
    <t>Miljøkonsept</t>
  </si>
  <si>
    <t>Miljøoppfølgingsplan (MOP)</t>
  </si>
  <si>
    <t>Miljøsertifisering</t>
  </si>
  <si>
    <t xml:space="preserve">Rapport som dokumenterer miljøklasse </t>
  </si>
  <si>
    <t>(f.eks. Breeam)</t>
  </si>
  <si>
    <t>Klimaregnskap</t>
  </si>
  <si>
    <t>Årlig regnskap fra byggeprosjektet</t>
  </si>
  <si>
    <t>Energiattest</t>
  </si>
  <si>
    <t>Miljøkartlegging og sanering</t>
  </si>
  <si>
    <t>Miljøsaneringsrapport</t>
  </si>
  <si>
    <t>Stoffkartotek</t>
  </si>
  <si>
    <t>Dokumentasjon forurensede masser</t>
  </si>
  <si>
    <t>Skadedyr</t>
  </si>
  <si>
    <t>Offentlige planer og reguleringsdokumenter</t>
  </si>
  <si>
    <t>Reguleringsplan</t>
  </si>
  <si>
    <t>Reguleringsbestemmelse</t>
  </si>
  <si>
    <t>Rekkefølgebetingelse</t>
  </si>
  <si>
    <t>Situasjonsplan for byggesaken</t>
  </si>
  <si>
    <t>Situasjonsplan</t>
  </si>
  <si>
    <t>Som bygget tegninger</t>
  </si>
  <si>
    <t>NB! Filnavnet på tegningene skal følge kravene i PA 0603. Det skal benyttes fagkoder i forhold til innhold på tegningen, ikke bruk 163. Se også PA 0603</t>
  </si>
  <si>
    <t>Arealoversikt</t>
  </si>
  <si>
    <t>Liste som viser alle rom og arealtyper iht NS 3940, se også PA 0502.</t>
  </si>
  <si>
    <t>Tegningsliste</t>
  </si>
  <si>
    <t>Tegningslister, ARK - .pdf filer</t>
  </si>
  <si>
    <t>Som bygget tegninger ARK</t>
  </si>
  <si>
    <t>Plan, snitt, fasade og skjemategninger, ARK - .pdf filer</t>
  </si>
  <si>
    <t>Plan, snitt, fasade og skjemategninger, ARK - .dwg filer</t>
  </si>
  <si>
    <t>Tegningslister, RIB - .pdf filer</t>
  </si>
  <si>
    <t>Som bygget tegninger RIB</t>
  </si>
  <si>
    <t>Form- og armeringstegninger, profiltegninger, snitt, detaljer, fasade og skjemategninger, RIB - .pdf filer</t>
  </si>
  <si>
    <t>Form- og armeringstegninger, profiltegninger, snitt, detaljer, fasade og skjemategninger, RIB - .dwg filer</t>
  </si>
  <si>
    <t>Tegningslister, RIV - .pdf filer</t>
  </si>
  <si>
    <t>Som bygget tegninger RIV</t>
  </si>
  <si>
    <t>Plan, snitt, fasade og skjemategninger, RIV - .pdf filer, skjema for tekniske systemer legges under tilhørende systemkode</t>
  </si>
  <si>
    <t>Plan, snitt, fasade og skjemategninger, RIV - .dwg filer, skjema for tekniske systemer legges under tilhørende systemkode</t>
  </si>
  <si>
    <t>Tegningslister, RIE - .pdf filer</t>
  </si>
  <si>
    <t>Som bygget tegninger RIE</t>
  </si>
  <si>
    <t>Plan, snitt, fasade og skjemategninger, RIE - .pdf filer, skjema for tekniske systemer legges under tilhørende systemkode</t>
  </si>
  <si>
    <t>Plan, snitt, fasade og skjemategninger, RIE - .dwg filer, skjema for tekniske systemer legges under tilhørende systemkode</t>
  </si>
  <si>
    <t>Tegningslister, LARK - .pdf filer</t>
  </si>
  <si>
    <t>Som bygget tegninger LARK</t>
  </si>
  <si>
    <t>Utomhusplaner, detaljer og skjemategninger, LARK - .pdf filer</t>
  </si>
  <si>
    <t>Utomhusplaner, detaljer og skjemategninger, LARK - .dwg filer</t>
  </si>
  <si>
    <t>Tegninger til byggesak</t>
  </si>
  <si>
    <t>Plan-, snitt- og fasadetegninger</t>
  </si>
  <si>
    <t>Modeller</t>
  </si>
  <si>
    <t>Som bygget modell ARK</t>
  </si>
  <si>
    <t>Alle "native" filer - Digitale filer</t>
  </si>
  <si>
    <t xml:space="preserve">Alle ifc filer </t>
  </si>
  <si>
    <t>Som bygget modell RIB</t>
  </si>
  <si>
    <t>Som bygget modell RIV</t>
  </si>
  <si>
    <t>Som bygget modell RIE</t>
  </si>
  <si>
    <t>Som bygget modell LARK</t>
  </si>
  <si>
    <t>BIM-leveranseskjema</t>
  </si>
  <si>
    <t>Brannkonsept </t>
  </si>
  <si>
    <t>Inklusive rapport fra analyser og beslutningsgrunnlag</t>
  </si>
  <si>
    <t>Branntegning</t>
  </si>
  <si>
    <t>Plan- og snitttegninger, situasjonsplan med inntegnet branntekniske installasjoner, angrepsveier og oppstillingsplass for brannbil.  - Digitale filer (redigerbart format f.eks. dwg)</t>
  </si>
  <si>
    <t>Plan- og snitttegninger, situasjonsplan med inntegnet branntekniske installasjoner, angrepsveier og oppstillingsplass for brannbil.  - .pdf filer</t>
  </si>
  <si>
    <t>Rømningsplan </t>
  </si>
  <si>
    <t>Digitale filer (redigerbart format f.eks. dwg)</t>
  </si>
  <si>
    <t>.pdf filer</t>
  </si>
  <si>
    <t>Orienteringsplan </t>
  </si>
  <si>
    <t>Sikkerhet mot naturpåkjenning </t>
  </si>
  <si>
    <t>Rapport vedr. flom, grunnforhold etc.</t>
  </si>
  <si>
    <t>vedr. flom, grunnforhold etc.</t>
  </si>
  <si>
    <t>Graderingsspesifikasjon </t>
  </si>
  <si>
    <t>Andre sikkerhetsvurderinger </t>
  </si>
  <si>
    <t>Drifts- og vedlikeholdsplan for bygning </t>
  </si>
  <si>
    <t>Driftsplan for bygning</t>
  </si>
  <si>
    <t>Beskrivelse på hvordan man skal drifte bygget</t>
  </si>
  <si>
    <t>Vedlikeholdsplan for bygning </t>
  </si>
  <si>
    <t xml:space="preserve">Planen skal bl.a. inneholde en oversikt over når i byggets livsløp større vedlikeholds/utskiftingskostnader forventes å måtte gjennomføres. </t>
  </si>
  <si>
    <t>Opplæringsplaner </t>
  </si>
  <si>
    <t>Kvittert gjennomført. Sertifikater på eiendommen i forhold til lovpålagt opplæring</t>
  </si>
  <si>
    <t>Opplæringsplan</t>
  </si>
  <si>
    <t>Plan (Ansvarlig, deltagere, tid og sted) for gennomføring av opplæring av drift</t>
  </si>
  <si>
    <t>Opplæringsbeskrivelse</t>
  </si>
  <si>
    <t>Kursbeskrivelse for alle systemer som skal ha opplæring</t>
  </si>
  <si>
    <t>Renholdsplan </t>
  </si>
  <si>
    <t>Renholdsplan</t>
  </si>
  <si>
    <t>Renovasjonsplan </t>
  </si>
  <si>
    <t>Renovasjonsplan</t>
  </si>
  <si>
    <t>Prøvedrift </t>
  </si>
  <si>
    <t>Plan for prøvedrift</t>
  </si>
  <si>
    <t>Se pkt. 5 i PA 0701</t>
  </si>
  <si>
    <t>Brøyteplan </t>
  </si>
  <si>
    <t>Brøyteplan</t>
  </si>
  <si>
    <t>Tegning som bl.a. viser plass for snødeponi</t>
  </si>
  <si>
    <t>Drifts- og vedlikeholdsplan utomhus </t>
  </si>
  <si>
    <t>Driftsplan for utomhus</t>
  </si>
  <si>
    <t>Beskrivelse på hvordan man skal drifte utomhusanleggene</t>
  </si>
  <si>
    <t>Vedlikeholdsplan for utomhus </t>
  </si>
  <si>
    <t xml:space="preserve">Planen skal bl.a. inneholde en oversikt over når i utomhusanleggenes livsløp større vedlikeholds/utskiftingskostnader forventes å måtte gjennomføres. </t>
  </si>
  <si>
    <t>Tilstandsvurdering</t>
  </si>
  <si>
    <t>Tilstandsrapport</t>
  </si>
  <si>
    <t>Analyse basert på exceluttrekk fra Sesam (MMFM) iht NS 3424</t>
  </si>
  <si>
    <t xml:space="preserve">Tilleggsark, excel, for registrering av ikke identifiserte systemer og komponenter </t>
  </si>
  <si>
    <t>Bygg, generelt</t>
  </si>
  <si>
    <t>Grunninformasjon</t>
  </si>
  <si>
    <t>Grunninformasjon system</t>
  </si>
  <si>
    <t>Angivelse av fabrikat og leverandør Metadata</t>
  </si>
  <si>
    <t>Klargjøring av tomt</t>
  </si>
  <si>
    <t>Beskrivelse av grunn</t>
  </si>
  <si>
    <t>Tomtebefaring og geoteknisk rapport når grunnforholdene tilsier at slik rapport må utarbeides.
Beskrivelse av grunnforhold og eventuelle permanente støttekonstruksjoner, fundamenteringsmåte og drenering, slik som at:
a) grunnen består av tilførte drenerte løsmasser over fast fjell;
b) bygningen er fundamentert på betongkonstruksjoner direkte mot fjell; og at
c) drenering i underetasjen er utført med perforerte plastledninger ledet til kum som vist på tegning.</t>
  </si>
  <si>
    <t>Poretrykksmåling</t>
  </si>
  <si>
    <t>Registrering av tilstand på naboeiendommer. 
Elektronisk informasjon i form av bilder eller film og tilhørende plassering og identifisering</t>
  </si>
  <si>
    <t>Byggegrop</t>
  </si>
  <si>
    <t>Stabilitetsberegninger</t>
  </si>
  <si>
    <t>Sprenging, graving, fylling, grøfter for bunnledning, bærelag og avrettet underlag på grunn</t>
  </si>
  <si>
    <t>Protokoll setningsbolter</t>
  </si>
  <si>
    <t>Rystelsesmåling</t>
  </si>
  <si>
    <t>Grave- og sprengingsplan</t>
  </si>
  <si>
    <t>Bunnledning og innmålingstegning</t>
  </si>
  <si>
    <t>Grunnforsterkning</t>
  </si>
  <si>
    <t>Dokumentasjon injisering</t>
  </si>
  <si>
    <t>Prinsipper for grunnforsterkning</t>
  </si>
  <si>
    <t>Peleprotokoll</t>
  </si>
  <si>
    <t>Som bygget fundament- og/eller peleplan</t>
  </si>
  <si>
    <t>Som bygget grunnforsterkningstiltak</t>
  </si>
  <si>
    <t>Støttekonstruksjoner</t>
  </si>
  <si>
    <t>Spuntberegninger, teknisk analyse</t>
  </si>
  <si>
    <t>Beskrivelse av permanent støttekonstruksjon</t>
  </si>
  <si>
    <t>Spuntprotokoll</t>
  </si>
  <si>
    <t>Oppspenningsprotokoll</t>
  </si>
  <si>
    <t>Innmålingsprotokoll</t>
  </si>
  <si>
    <t>Innmåling av spunten</t>
  </si>
  <si>
    <t>Stag og oppspenningsprotokoll</t>
  </si>
  <si>
    <t>Som bygget spuntplan</t>
  </si>
  <si>
    <t>Pelefundamentering</t>
  </si>
  <si>
    <t>Teknisk analyse</t>
  </si>
  <si>
    <t>Type peler</t>
  </si>
  <si>
    <t>Geometri/innmåling av pele</t>
  </si>
  <si>
    <t>Direkte fundamentering</t>
  </si>
  <si>
    <t>Statiske beregninger og lastberegninger</t>
  </si>
  <si>
    <t>Kravspesifikasjon</t>
  </si>
  <si>
    <t>Tilbakefylling rundt fundamenter</t>
  </si>
  <si>
    <t>Som bygget detaljtegning</t>
  </si>
  <si>
    <t>Som bygget armeringstegning</t>
  </si>
  <si>
    <t>Som bygget formtegning</t>
  </si>
  <si>
    <t>Drenering</t>
  </si>
  <si>
    <t>Beskrivelse av drenering</t>
  </si>
  <si>
    <t>Anvisninger for inspeksjon (videoinspeksjon, høytrykksspyling)</t>
  </si>
  <si>
    <t>Som bygget drensledning og stakepunkt</t>
  </si>
  <si>
    <t>Andre deler av grunn og fundamenter</t>
  </si>
  <si>
    <t>Systembeskrivelse</t>
  </si>
  <si>
    <t>Bæresystemer</t>
  </si>
  <si>
    <t>Leveransebeskrivelse</t>
  </si>
  <si>
    <t xml:space="preserve">Informasjon om prinsipper for valgt hovedbæresystem med avstivende konstruksjoner og eventuell brannbeskyttelse av bærende konstruksjoner (leveransebeskrivelsen)
</t>
  </si>
  <si>
    <t>Tredjepartskontroll dokumentasjon</t>
  </si>
  <si>
    <t>Rammer</t>
  </si>
  <si>
    <t>Tegning som viser dimensjonerende laster for alle bærende konstruksjoner.</t>
  </si>
  <si>
    <t>Søyler</t>
  </si>
  <si>
    <t>Bjelker</t>
  </si>
  <si>
    <t>Avstivede konstruksjoner</t>
  </si>
  <si>
    <t>Brannbeskyttelse av bærende konstruksjoner</t>
  </si>
  <si>
    <t>Prosjektert løsning</t>
  </si>
  <si>
    <t>Kontrollrapport</t>
  </si>
  <si>
    <t>Kontroll av utførelse</t>
  </si>
  <si>
    <t>Komponentliste</t>
  </si>
  <si>
    <t>Sporbarhet til brannbeskyttende maling og kontroll av utførelse</t>
  </si>
  <si>
    <t>Som bygget brannisolerte bærende konstruksjon</t>
  </si>
  <si>
    <t>Kledning og overflate</t>
  </si>
  <si>
    <t>Andre deler av bæresystemer</t>
  </si>
  <si>
    <t>Bærende yttervegger</t>
  </si>
  <si>
    <t>Ikke-bærende yttervegger</t>
  </si>
  <si>
    <t>Detaljtegning som viser oppbygging. 
Plantegninger legges i kap 163</t>
  </si>
  <si>
    <t>Detalj av typiske snitt</t>
  </si>
  <si>
    <t>Glassfasader</t>
  </si>
  <si>
    <t>Statiske beregninger og utførelse</t>
  </si>
  <si>
    <t>Oppbygging som kuldebroisolering og selvdrenering</t>
  </si>
  <si>
    <t>Bruksanvisning</t>
  </si>
  <si>
    <t>Betjeningsanvisning</t>
  </si>
  <si>
    <t>Som bygget skjemategning</t>
  </si>
  <si>
    <t>Skjemategning inkl lyd- og brannkrav. 
Plantegninger legges i kap 163</t>
  </si>
  <si>
    <t>Vinduer, dører, porter</t>
  </si>
  <si>
    <t>System- og funksjonsbeskrivelse av brann-, lyd-, sikkerhet og energiegenskaper</t>
  </si>
  <si>
    <t>Anvisning for sikker bruk inkludert lås, beslag og markiser</t>
  </si>
  <si>
    <t>Dørskjema</t>
  </si>
  <si>
    <t>Vindusskjema</t>
  </si>
  <si>
    <t>Portskjema</t>
  </si>
  <si>
    <t>Lås- og beslagsliste</t>
  </si>
  <si>
    <t>Utvendig kledning og overflate</t>
  </si>
  <si>
    <t>Produktsertifikat</t>
  </si>
  <si>
    <t>Dokumentasjon oppbygging og fargekoder</t>
  </si>
  <si>
    <t>Som bygget systemskjema</t>
  </si>
  <si>
    <t>Som bygget systemskjema for fasadeelementer. 
Plantegninger legges i kap 163</t>
  </si>
  <si>
    <t>Innvendig overflate</t>
  </si>
  <si>
    <t>Dokumentasjon oppbygging og fargekoder Brannbeskyttelse, risikovurderinger og utførelse</t>
  </si>
  <si>
    <t>Som bygget romskjema</t>
  </si>
  <si>
    <t>Rombehandlingsskjema 
Plantegninger legges i kap 163</t>
  </si>
  <si>
    <t>Solavskjerming</t>
  </si>
  <si>
    <t>Skall-, brann- og terrorsikring der dette er en integrert funksjon</t>
  </si>
  <si>
    <t>Servicerapport</t>
  </si>
  <si>
    <t>Hvis solskjerming krever betjening</t>
  </si>
  <si>
    <t>Integrasjonsprotokoll</t>
  </si>
  <si>
    <t>Der integrasjoner og styringer er regulert</t>
  </si>
  <si>
    <t>Skjemategning som viser fasader med solavskjerming. Plantegninger legges i kap 163</t>
  </si>
  <si>
    <t>Andre deler av yttervegger</t>
  </si>
  <si>
    <t>Bærende innervegger</t>
  </si>
  <si>
    <t>Skjemategning som viser oppbygging inkl lyd- og brannkrav 
Plantegninger legges i kap 163</t>
  </si>
  <si>
    <t>Ikke-bærende Innervegger</t>
  </si>
  <si>
    <t>Skjemategning som viser omfang av spikerslag</t>
  </si>
  <si>
    <t>Systemvegger, glassfelt</t>
  </si>
  <si>
    <t>Monteringsanvisning</t>
  </si>
  <si>
    <t>Vinduer, dører, foldevegger</t>
  </si>
  <si>
    <t>Brann, lyd, sikkerhet, sikring og energi</t>
  </si>
  <si>
    <t>Innstillinger for automatikk</t>
  </si>
  <si>
    <t>Testrapport systemtest, funksjonstester for automatikk</t>
  </si>
  <si>
    <t>Foldeveggsskjema</t>
  </si>
  <si>
    <t>Branngardinskjema</t>
  </si>
  <si>
    <t>Skjørt</t>
  </si>
  <si>
    <t>Romskjema (inkl fargekode og akustiske krav) 
Plantegninger legges i kap 163</t>
  </si>
  <si>
    <t>Detalj av typiske snitt inkl lyd- og brannkrav 
Plantegninger legges i kap 163</t>
  </si>
  <si>
    <t>Sertifikat</t>
  </si>
  <si>
    <t>Brannmaling</t>
  </si>
  <si>
    <t>Andre deler av innervegger</t>
  </si>
  <si>
    <t xml:space="preserve">Frittbærende dekker </t>
  </si>
  <si>
    <t>Informasjon om nyttelast på kjørbart dekke</t>
  </si>
  <si>
    <t>Som bygget oversiktstegning med dimensjonerende laster</t>
  </si>
  <si>
    <t>Lastplan</t>
  </si>
  <si>
    <t>Gulv på grunn</t>
  </si>
  <si>
    <t>Fundamentering og drenering</t>
  </si>
  <si>
    <t>Detalj av et typisk snitt</t>
  </si>
  <si>
    <t>Oppfôret gulv, påstøp</t>
  </si>
  <si>
    <t>Lyd, brann, vibrasjoner, nedbøyning, slitesterkt, underlag, sprang, avslutninger og fall</t>
  </si>
  <si>
    <t>Som bygget detaljtegning av typisk snitt</t>
  </si>
  <si>
    <t>Gulvsystemer</t>
  </si>
  <si>
    <t>Gulvoverflate</t>
  </si>
  <si>
    <t>Oppbygging, slitasje, sklisikkert</t>
  </si>
  <si>
    <t>Funksjonelle egenskaper og ytelser for komponenter som er ledende, skillende og identifiserende.</t>
  </si>
  <si>
    <t>Romskjema,
MERKNAD Kan også omfatte identifikasjon når opplysninger om overflateprodukt inngår
Plantegninger legges i kap 163</t>
  </si>
  <si>
    <t>Faste himlinger og overflatebehandling</t>
  </si>
  <si>
    <t>Dokumentasjon oppbygging og forankring</t>
  </si>
  <si>
    <t>Dokumentasjon oppheng og innfesting</t>
  </si>
  <si>
    <t>Oppheng og innfestinger for egenvekt og tilleggslaster fra armaturer og ventiler</t>
  </si>
  <si>
    <t>Komponenter brukt i overflatebehandling</t>
  </si>
  <si>
    <t>Systemhimlinger</t>
  </si>
  <si>
    <t>hvis nødvendig, angivelse av laster</t>
  </si>
  <si>
    <t>Andre deler av dekker</t>
  </si>
  <si>
    <t>Primærkonstruksjoner - yttertak</t>
  </si>
  <si>
    <t>Konstruksjonsbeskrivelse</t>
  </si>
  <si>
    <t>Konstruksjonsprinsipp, forutsetninger for snømåking</t>
  </si>
  <si>
    <t xml:space="preserve">Plantegninger legges i kap 163 </t>
  </si>
  <si>
    <t>Taktekking</t>
  </si>
  <si>
    <t>Punkter for fremtidig forankring av taktekkingsprodukt</t>
  </si>
  <si>
    <t>Glasstak, overlys, takluker</t>
  </si>
  <si>
    <t>Sertifiserte produkter</t>
  </si>
  <si>
    <t>U-verdi, lyd, brann, sikkerhet, sikring og dimensjonerende laster</t>
  </si>
  <si>
    <t>Røykluker, overlys som kan åpnes</t>
  </si>
  <si>
    <t>Innreguleringsprotokoll</t>
  </si>
  <si>
    <t>Innreguleringer mot styringer for brann og miljø</t>
  </si>
  <si>
    <t>Oversiktstegninger som viser dimensjonerende laster på alle bærekonstruksjoner, snølaster 
Plantegninger legges i kap 163</t>
  </si>
  <si>
    <t>Takoppbygg</t>
  </si>
  <si>
    <t>Gesimser, takrenner og nedløp</t>
  </si>
  <si>
    <t>Tineanlegg (ev. varmekabler)</t>
  </si>
  <si>
    <t>Himling og innvendig overflate</t>
  </si>
  <si>
    <t>Prefabrikkerte takelementer</t>
  </si>
  <si>
    <t>Leverandørprosjektering</t>
  </si>
  <si>
    <t>Type takelementer som er brukt</t>
  </si>
  <si>
    <t xml:space="preserve"> Andre deler av yttertak</t>
  </si>
  <si>
    <t>Murte piper og ildsteder</t>
  </si>
  <si>
    <t>Kontrollerklæring for installasjon</t>
  </si>
  <si>
    <t>For ildsted og pipe</t>
  </si>
  <si>
    <t>Monteringsferdige ildsteder</t>
  </si>
  <si>
    <t>Kjøkkeninnredning</t>
  </si>
  <si>
    <t>Utførelse, utforming og egenskaper</t>
  </si>
  <si>
    <t>Hvitevarer og mekanisk utstyr</t>
  </si>
  <si>
    <t>Utarbeides av leverandør. Plantegninger legges i kap 163</t>
  </si>
  <si>
    <t>Innredning og garnityr for våtrom</t>
  </si>
  <si>
    <t>Utførelse, ytelser og funksjoner</t>
  </si>
  <si>
    <t>Mekanisk utstyr</t>
  </si>
  <si>
    <t>Skap og reoler</t>
  </si>
  <si>
    <t>Utførelse, ytelser, funksjoner og overflater</t>
  </si>
  <si>
    <t>Sittebenker, stolrader, bord</t>
  </si>
  <si>
    <t>Bevegelig utstyr</t>
  </si>
  <si>
    <t>Skilt og tavler</t>
  </si>
  <si>
    <t>Mekanisk og elektrisk utstyr</t>
  </si>
  <si>
    <t>Andre deler av fast inventar</t>
  </si>
  <si>
    <t>Innvendige trapper</t>
  </si>
  <si>
    <t>Oppbygging og funksjonsbeskrivelse der installasjonen har innebygde funksjoner</t>
  </si>
  <si>
    <t>Som bygget Trappeskjema</t>
  </si>
  <si>
    <t>Utvendige trapper</t>
  </si>
  <si>
    <t>Ramper</t>
  </si>
  <si>
    <t>Balkonger og verandaer</t>
  </si>
  <si>
    <t>Tribuner og amfier</t>
  </si>
  <si>
    <t>Baldakiner og skjermtak</t>
  </si>
  <si>
    <t>Andre rekkverk, håndlister og fendere</t>
  </si>
  <si>
    <t>Andre deler av trapper, balkonger m.m.</t>
  </si>
  <si>
    <t>Branntetting av gjennomføringer</t>
  </si>
  <si>
    <t>Utførelse og tetteliste</t>
  </si>
  <si>
    <t>Generelt vedr. VVS- installasjoner</t>
  </si>
  <si>
    <t>Sanitær</t>
  </si>
  <si>
    <t>Trykkprøving</t>
  </si>
  <si>
    <t>Avstengningsguide</t>
  </si>
  <si>
    <t>Bunnledninger for sanitærinstallasjoner</t>
  </si>
  <si>
    <t>Varme</t>
  </si>
  <si>
    <t>Varmebehovsberegninger</t>
  </si>
  <si>
    <t>Trykkfallsberegninger</t>
  </si>
  <si>
    <t>Risiko- og miljøvurdering pga. arbeidsmedium</t>
  </si>
  <si>
    <t>For ev. varmepumpe</t>
  </si>
  <si>
    <t>Funksjonskontroll og temperaturregulering, sentralt og lokalt</t>
  </si>
  <si>
    <t>Installasjon for manuell brannslokking med vann</t>
  </si>
  <si>
    <t>Installasjon for brannslokking med sprinkler</t>
  </si>
  <si>
    <t>Hydrauliske beregninger</t>
  </si>
  <si>
    <t>Prosjekteringsrapport</t>
  </si>
  <si>
    <t>Tetthetskontroll</t>
  </si>
  <si>
    <t>Godkjenning av systemet</t>
  </si>
  <si>
    <t>Installasjon for brannslokking med vanntåke</t>
  </si>
  <si>
    <t>Installasjon for brannslokking med pulver</t>
  </si>
  <si>
    <t>Installasjon for brannslokking med gass</t>
  </si>
  <si>
    <t>Brannslokking med skum</t>
  </si>
  <si>
    <t>Brannslokking med håndslukker</t>
  </si>
  <si>
    <t>Andre installasjoner for brannslokking</t>
  </si>
  <si>
    <t>Installasjon til gass for bygningsdrift</t>
  </si>
  <si>
    <t>Risikoanalyse av arbeidsmedium</t>
  </si>
  <si>
    <t>Installasjon til gass for virksomhet i ferdig bygg</t>
  </si>
  <si>
    <t>Installasjon til medisinske gasser</t>
  </si>
  <si>
    <t>Installasjon til trykkluft for virksomhet i ferdig bygg</t>
  </si>
  <si>
    <t>Installasjon til medisinsk luft og instrumentluft</t>
  </si>
  <si>
    <t>Vakuumsystemer</t>
  </si>
  <si>
    <t>Spesialavtrekk gasser</t>
  </si>
  <si>
    <t>Andre installasjoner til  gass- og trykkluft</t>
  </si>
  <si>
    <t>Prosesskjøling</t>
  </si>
  <si>
    <t>Angivelse av fabrikat og leverandør Metadata 
Benyttes for eventuelle felles deler for forskjellige systemer</t>
  </si>
  <si>
    <t>COP-beregninger</t>
  </si>
  <si>
    <t>Protokoll SPP faktor</t>
  </si>
  <si>
    <t>Kjøleromsystemer</t>
  </si>
  <si>
    <t>Fryseromsystemer</t>
  </si>
  <si>
    <t>Kjølesystemer for virksomhet</t>
  </si>
  <si>
    <t>Kjølesystemer for produksjon</t>
  </si>
  <si>
    <t>Kuldesystemer for innendørs idrettsbaner</t>
  </si>
  <si>
    <t>Annen installasjon for kulde- og kjølesystemer</t>
  </si>
  <si>
    <t>Luftbehandling</t>
  </si>
  <si>
    <t>Beregninger og dimensjoneringsgrunnlag for: Luftmengder/ Varmebehov/ Kjølebehov/ Trykkfallsberegninger/Befuktningsbehov/Avfuktningsbehov/ SFP-faktor</t>
  </si>
  <si>
    <t>Funksjonstabell</t>
  </si>
  <si>
    <t>(ved maks og min prosjekterte luftmengder for samtlige spjeld)</t>
  </si>
  <si>
    <t>Protokoll fra målte SFP-verdier</t>
  </si>
  <si>
    <t>(min, maks og prosjekterte luftmengder)</t>
  </si>
  <si>
    <t>Lydmålingsprotokoll</t>
  </si>
  <si>
    <t>Datakjøring</t>
  </si>
  <si>
    <t>Pr. aggregat</t>
  </si>
  <si>
    <t>Komfortkjøling</t>
  </si>
  <si>
    <t>Beregninger av kjølebehov. Inneklimasimulering for utsatte rom</t>
  </si>
  <si>
    <t>Systemer for rensing av forbruksvann</t>
  </si>
  <si>
    <t>Rutiner for tilsyn, inspeksjon, kontroll av vannkvalitet</t>
  </si>
  <si>
    <t>Systemer for rensing av avløpsvann</t>
  </si>
  <si>
    <t>Systemer for rensing av vann til svømmebasseng</t>
  </si>
  <si>
    <t>Innendørs fontener og springvann</t>
  </si>
  <si>
    <t>Annen vannbehandling</t>
  </si>
  <si>
    <t>Andre VVS-installasjoner</t>
  </si>
  <si>
    <t>Elkraft, generelt</t>
  </si>
  <si>
    <t>Risikovurderinger</t>
  </si>
  <si>
    <t>Kortslutnings/selektivitetsberegninger</t>
  </si>
  <si>
    <t>Samsvarserklæring prosjektering</t>
  </si>
  <si>
    <t>Samsvarserklæring utførelse</t>
  </si>
  <si>
    <t>Instruks - instruert personell</t>
  </si>
  <si>
    <t>Systemer for kabelføring</t>
  </si>
  <si>
    <t>Systemer for jording</t>
  </si>
  <si>
    <t>Måleprotokoll</t>
  </si>
  <si>
    <t>Systemer for lynvern</t>
  </si>
  <si>
    <t>Angivelse av fabrikat og leverandør  Metadata
Grovvern og finvern mot
overspenninger inngår i fordelinger, se 432 og 433.
Jordelektrode, se 412.</t>
  </si>
  <si>
    <t>Andre basisinstallasjoner for elkraft</t>
  </si>
  <si>
    <t>Fordelingssystemer (høyspent)</t>
  </si>
  <si>
    <t>Fordelingssystemer</t>
  </si>
  <si>
    <t>Spenningssystem</t>
  </si>
  <si>
    <t>Nettstasjoner</t>
  </si>
  <si>
    <t>Andre deler for høyspent forsyning</t>
  </si>
  <si>
    <t>System for elkraftinntak</t>
  </si>
  <si>
    <t>System for hovedfordeling</t>
  </si>
  <si>
    <t>Angivelse av fabrikat og leverandør Metadata
Omfatter inntakskabler/skinner, hovedtavle eller hovedfordeling og stigekabler.</t>
  </si>
  <si>
    <t>Effektberegninger og budsjett for hele installasjonen</t>
  </si>
  <si>
    <t>Som bygget tavleskjema</t>
  </si>
  <si>
    <t>Som bygget stigeledningsskjema</t>
  </si>
  <si>
    <t>Som bygget energimålingsskjema</t>
  </si>
  <si>
    <t>Elkraftfordeling til driftstekniske installasjoner</t>
  </si>
  <si>
    <t>Angivelse av fabrikat og leverandør Metadata
Krafttilførsel til VVS-installasjoner, heiser, solskjerming, porter og bommer og andre driftstekniske installasjoner.</t>
  </si>
  <si>
    <t>Elkraftfordeling til virksomhet</t>
  </si>
  <si>
    <t>Angivelse av fabrikat og leverandør Metadata
Krafttilførsel til installasjoner til virksomheten i bygget, for eksempel til uttak for produksjonsutstyr, storkjøkken, laboratorier m.m.</t>
  </si>
  <si>
    <t>Annen lavspent forsyning</t>
  </si>
  <si>
    <t>Belysningsutstyr</t>
  </si>
  <si>
    <t>Angivelse av fabrikat og leverandør Metadata
Benyttes ikke i NS TFM dersom det ikke er et reelt system. Statsbygg ønsker allikevel at all dokumentasjon av belysningsutstyr samles her. 
Inklusive belysningsutstyr montert utendørs på bygningen.</t>
  </si>
  <si>
    <t>Lysberegninger</t>
  </si>
  <si>
    <t>Beskriver funksjonen for lysstyring i hvert rom, betjeningsutstyr med forskjellige funksjoner, programmerte  scenarier etc.</t>
  </si>
  <si>
    <t xml:space="preserve">Armaturliste </t>
  </si>
  <si>
    <t>Viser oversikt over armatur- og lyskildetyper, effekt, rom nr</t>
  </si>
  <si>
    <t>Skilt/etiketter m/brukerforklaring på/ved betjeningsutstyr</t>
  </si>
  <si>
    <t>Dokumentasjon av lysmåling</t>
  </si>
  <si>
    <t>Nødlysutstyr</t>
  </si>
  <si>
    <t>Angivelse av fabrikat og leverandør Metadata
Benyttes ikke i NS TFM dersom det ikke er et reelt system. Statsbygg ønsker allikevel at all dokumentasjon av nødlysutstyr samles her. 
Omfatter både markeringslys, orienteringslys (skimtlys), reservelys og antipanikklys.</t>
  </si>
  <si>
    <t>Plan og rutiner for utskifting - Serviceintervaller/-avtaler</t>
  </si>
  <si>
    <t>Loggbok</t>
  </si>
  <si>
    <t>Systemskjema som viser oversikt over armatur- og lyskildetyper, effekt med plassering</t>
  </si>
  <si>
    <t xml:space="preserve">Andre deler for installasjoner til lys </t>
  </si>
  <si>
    <t>Elvarme</t>
  </si>
  <si>
    <t>Angivelse av fabrikat og leverandør Metadata
Benyttes ikke i NS TFM. Statsbygg ønsker allikevel at all dokumentasjon av varmeutstyr samles her 
Omfatter varmeutstyr. Krafttilførsel inklusive utstyr for styring, se 433.</t>
  </si>
  <si>
    <t xml:space="preserve">Varmeovnsliste </t>
  </si>
  <si>
    <t>Viser oversikt over varmeovntype, effekt, rom nr</t>
  </si>
  <si>
    <t xml:space="preserve">Varmekabelliste </t>
  </si>
  <si>
    <t>Viser oversikt over varmekabler, typer, effekt, rom nr</t>
  </si>
  <si>
    <t>Systemskjema som viser oversikt over varmeovner og varmekabler med effekt og plassering. Plantegninger legges i kap 163</t>
  </si>
  <si>
    <t>Elektronisk informasjon i form av bilder eller film og tilhørende plassering og identifisering. Alle skjulte varmeelement-innstallasjoner fotograferes før tildekking.</t>
  </si>
  <si>
    <t>Elkraftaggregater</t>
  </si>
  <si>
    <t>Angivelse av fabrikat og leverandør Metadata
Komplett installasjon inklusive kontrolltavle, drivstoff-, eksos og kjøleanlegg.</t>
  </si>
  <si>
    <t>Effektberegninger</t>
  </si>
  <si>
    <t>Drivstoffbruk</t>
  </si>
  <si>
    <t>Kjølebehov</t>
  </si>
  <si>
    <t>Inkl. tekniske data for systemet, med elektriske skjemaer, data over generator, motor, brensel, brenseltank, sikkerhetsutstyr, automatikk.</t>
  </si>
  <si>
    <t>Rutiner for tilsyn, inspeksjon og brenselspåfylling m.m.</t>
  </si>
  <si>
    <t>Systemskjema for elkraftaggregater inklusive kontrolltavle, drivstoff-, eksos og kjøleanlegg. Elektriske skjemaer. Plantegninger legges i kap 163</t>
  </si>
  <si>
    <t>Avbruddsfri kraftforsyning</t>
  </si>
  <si>
    <t>Angivelse av fabrikat og leverandør Metadata
Inklusive eventuelle batterier</t>
  </si>
  <si>
    <t xml:space="preserve">Inkl. tekniske data for systemet </t>
  </si>
  <si>
    <t>Systemskjema, elektriske skjemaer. Plantegninger legges i kap 163</t>
  </si>
  <si>
    <t>Akkumulatoranlegg</t>
  </si>
  <si>
    <t>Angivelse av fabrikat og leverandør Metadata
Omfatter også utstyr for ladning.</t>
  </si>
  <si>
    <t>Andre deler for reservekraftforsyning</t>
  </si>
  <si>
    <t>Solcellesystem</t>
  </si>
  <si>
    <t>Vindmøllesystem</t>
  </si>
  <si>
    <t>Kogenerering - CHP</t>
  </si>
  <si>
    <t>Andre elkraftinstallasjoner</t>
  </si>
  <si>
    <t>Jording</t>
  </si>
  <si>
    <t>Inntakskabler for teleanlegg</t>
  </si>
  <si>
    <t>Telefordelinger</t>
  </si>
  <si>
    <t>Prinsippskisser fordelingsskap</t>
  </si>
  <si>
    <t>Andre generelle anlegg for tele og automatisering</t>
  </si>
  <si>
    <t>Integrert kommunikasjon</t>
  </si>
  <si>
    <t>Testrapport systemtest Akseptansetest</t>
  </si>
  <si>
    <t>Samsvarserklæring</t>
  </si>
  <si>
    <t>Topologiskjema 
Plantegninger legges i kap 163</t>
  </si>
  <si>
    <t>Spredenett for eiendomsdrift</t>
  </si>
  <si>
    <t>IP-plan</t>
  </si>
  <si>
    <t>Topologiskjema
Plantegninger legges i kap 163</t>
  </si>
  <si>
    <t>Systemer for telefoni</t>
  </si>
  <si>
    <t>Systemer for porttelefoner</t>
  </si>
  <si>
    <t>Systemer for høyttalende hustelefoner</t>
  </si>
  <si>
    <t>Systemer for personsøkning</t>
  </si>
  <si>
    <t>Radioplanleggingsprotokoll</t>
  </si>
  <si>
    <t>Systemskjema
Plantegninger legges i kap 163</t>
  </si>
  <si>
    <t>Dekningskart</t>
  </si>
  <si>
    <t>System for nødkommunikasjon</t>
  </si>
  <si>
    <t>539 Andre installasjoner for telefoni og personsøkning</t>
  </si>
  <si>
    <t>Brannalarm</t>
  </si>
  <si>
    <t>Lydmålinger</t>
  </si>
  <si>
    <t>Adgangskontroll, innbrudds- og overfallsalarm</t>
  </si>
  <si>
    <t>Pasientsignal</t>
  </si>
  <si>
    <t>Uranlegg og tidsregistrering</t>
  </si>
  <si>
    <t>Brannspjeldsentral</t>
  </si>
  <si>
    <t>Dørsystem</t>
  </si>
  <si>
    <t>Andre installasjoner for alarm og signal</t>
  </si>
  <si>
    <t>Fellesantenner</t>
  </si>
  <si>
    <t>Internfjernsyn</t>
  </si>
  <si>
    <t>Lyddistribusjonsanlegg</t>
  </si>
  <si>
    <t>Lydanlegg</t>
  </si>
  <si>
    <t>Bilde og AV-systemer</t>
  </si>
  <si>
    <t>Annen installasjon for lyd og bilde</t>
  </si>
  <si>
    <t>Sentral driftskontroll og automatisering</t>
  </si>
  <si>
    <t>Systemskjema for de systemer som skal integreres
Plantegninger legges i kap 163</t>
  </si>
  <si>
    <t>Objektlister</t>
  </si>
  <si>
    <t>EDE-fil. Leveres i form av en objektliste med alle integrerte BACnet punkter.</t>
  </si>
  <si>
    <t>Funksjonstabeller</t>
  </si>
  <si>
    <t>Pr. system</t>
  </si>
  <si>
    <t>Programfiler</t>
  </si>
  <si>
    <t>Backup filer. Backup av alle undersentraler, gatewayer og nettverkskontrollere</t>
  </si>
  <si>
    <t>Bruksanvisning, brukerhåndbok, eventuelle passord</t>
  </si>
  <si>
    <t>Inkl. funksjonsprøving og kalibrering</t>
  </si>
  <si>
    <t>Lokal automatisering</t>
  </si>
  <si>
    <t>Systemskjema for hvert enkelt system
Plantegninger legges i kap 163</t>
  </si>
  <si>
    <t>Buss-systemer</t>
  </si>
  <si>
    <t>Andre installasjoner for automatisering</t>
  </si>
  <si>
    <t>Andre installasjoner for  tele og automatisering</t>
  </si>
  <si>
    <t>Prefabrikkerte kjølerom</t>
  </si>
  <si>
    <t>Tredjeparts attestasjon av teknisk kontrollorgan</t>
  </si>
  <si>
    <t>Inkl. angivelse av aktuelle krav for sikkerhet, temperaturer og nøddrift</t>
  </si>
  <si>
    <t>Prefabrikkerte fryserom</t>
  </si>
  <si>
    <t>Prefabrikkerte baderom</t>
  </si>
  <si>
    <t>Prefabrikkerte skjermrom</t>
  </si>
  <si>
    <t>Prefabrikkerte sjakter</t>
  </si>
  <si>
    <t>Detaljprosjektering med angivelse av aktuelle krav etter detaljblader og kravspesifikasjoner</t>
  </si>
  <si>
    <t>Andre prefabrikerte rom</t>
  </si>
  <si>
    <t>Heiser</t>
  </si>
  <si>
    <t>Driftstillatelse</t>
  </si>
  <si>
    <t>Rutiner for kontroll og ettersyn, nøddrift, alarm og kommunikasjon, renhold</t>
  </si>
  <si>
    <t>Rulletrapper</t>
  </si>
  <si>
    <t>Rullebånd</t>
  </si>
  <si>
    <t>Løftebord</t>
  </si>
  <si>
    <t>Trappeheiser</t>
  </si>
  <si>
    <t>Kraner</t>
  </si>
  <si>
    <t>Fasade- og takvask</t>
  </si>
  <si>
    <t>Annen person- og varetransport</t>
  </si>
  <si>
    <t>Dokument- og småvaretransportører</t>
  </si>
  <si>
    <t>Transportanlegg for tørr og løs masse</t>
  </si>
  <si>
    <t>Andre anlegg for transport av småvarer m.v.</t>
  </si>
  <si>
    <t>Sceneteknisk utstyr</t>
  </si>
  <si>
    <t>Utstyr for oppsamling og behandling av avfall</t>
  </si>
  <si>
    <t>Renhold, rutiner for kontroll (inkludert funksjonskontroll) og ettersyn</t>
  </si>
  <si>
    <t>Nødinstruks</t>
  </si>
  <si>
    <t>Utrustning inkludert plassering</t>
  </si>
  <si>
    <t>Sentralstøvsuger</t>
  </si>
  <si>
    <t>Pneumatisk søppeltransport</t>
  </si>
  <si>
    <t>Andre installasjoner for avfall og støvsugning</t>
  </si>
  <si>
    <t>Fastmontert spesialutrustning for virksomhet</t>
  </si>
  <si>
    <t>Angivelse av fabrikat og leverandør Metadata (Se også NS 3456, tabell A.5 og NS 3451, tabell 8 systemkoder)</t>
  </si>
  <si>
    <t>Funksjonskrav og ytelseskrav</t>
  </si>
  <si>
    <t>Løs spesialutrustning for virksomhet</t>
  </si>
  <si>
    <t>Systemer for løst inventar, kunst, utsmykning, planter</t>
  </si>
  <si>
    <t>Angivelse av fabrikat og leverandør Metadata
Løst, inventar, kunst, utsmykning og planter skal ha vært sine løpenummer</t>
  </si>
  <si>
    <t>Systemer for løst innventar</t>
  </si>
  <si>
    <t>Løst inventar</t>
  </si>
  <si>
    <t>Inventarliste</t>
  </si>
  <si>
    <t>Andre tekniske  installasjoner</t>
  </si>
  <si>
    <t>Grovplanert terreng</t>
  </si>
  <si>
    <t>Viser drensledninger og stakepunkter
Plantegninger legges i kap 163</t>
  </si>
  <si>
    <t>Forsterket grunn</t>
  </si>
  <si>
    <t>Grøfter og groper for tekniske installasjoner</t>
  </si>
  <si>
    <t>Sikring av bergrom/fjellhall/tunnel</t>
  </si>
  <si>
    <t>Dokumentasjon av metoder for beskyttelse mot værpåvirkning.</t>
  </si>
  <si>
    <t>Fjellbolter og annen sikring
Plantegninger legges i kap 163</t>
  </si>
  <si>
    <t>Annen terrengbearbeiding</t>
  </si>
  <si>
    <t>Støttemurer og andre murer</t>
  </si>
  <si>
    <t>Trapper og ramper i terreng</t>
  </si>
  <si>
    <t>Frittstående skjermtak, leskur mv.</t>
  </si>
  <si>
    <t>Svømmebassenger mv.</t>
  </si>
  <si>
    <t>Krav til vannrenhet og andre parametre</t>
  </si>
  <si>
    <t>Funksjonskontroll og ettersyn</t>
  </si>
  <si>
    <t>Rutiner for tilsyn og inspeksjon 
Rutiner for kontroll av vannkvalitet</t>
  </si>
  <si>
    <t>Gjerder, porter og bommer</t>
  </si>
  <si>
    <t>Kanaler og kulverter for tekniske installasjoner</t>
  </si>
  <si>
    <t>Kummer og tanker for tekniske installasjoner</t>
  </si>
  <si>
    <t>Andre utendørs konstruksjoner</t>
  </si>
  <si>
    <t>Utendørs VA</t>
  </si>
  <si>
    <t>Rutiner for kontroll og ettersyn - staking</t>
  </si>
  <si>
    <t>Kumdetalj</t>
  </si>
  <si>
    <t>Utendørs varme</t>
  </si>
  <si>
    <t>Utendørs brannslokking</t>
  </si>
  <si>
    <t>Utendørs gassinstallasjoner</t>
  </si>
  <si>
    <t>Dokumenteres under system 340 i forbindelse med de respektive systemer.</t>
  </si>
  <si>
    <t>Utendørs kjøling for idrettsbaner</t>
  </si>
  <si>
    <t>Utendørs luftbehandlingsanlegg</t>
  </si>
  <si>
    <t>Dokumenteres under system 360 i forbindelse med de respektive systemer.</t>
  </si>
  <si>
    <t>Utendørs forsyningsanlegg for termisk energi</t>
  </si>
  <si>
    <t>Flytskjema
Plantegninger legges i kap 163</t>
  </si>
  <si>
    <t>Utendørs fontener og springvann</t>
  </si>
  <si>
    <t>Annen utendørs VVS</t>
  </si>
  <si>
    <t>Utendørs høyspent forsyning</t>
  </si>
  <si>
    <t>Utendørs lavspent forsyning</t>
  </si>
  <si>
    <t>Utendørs lys</t>
  </si>
  <si>
    <t>Utendørs elvarme</t>
  </si>
  <si>
    <t>Varmekabelliste</t>
  </si>
  <si>
    <t>Utendørs reservekraft</t>
  </si>
  <si>
    <t>Inkl. tekniske data for elkraftaggregat, med elektriske skjemaer, data over generator, motor, brensel, brenseltank, sikkerhetsutstyr, automatikk.</t>
  </si>
  <si>
    <t>Annen utendørs elkraft</t>
  </si>
  <si>
    <t>Utendørs integrert kommunikasjon</t>
  </si>
  <si>
    <t>Utendørs telefoni og personsøkning</t>
  </si>
  <si>
    <t>Igangkjørings- og systemtestprotokoll</t>
  </si>
  <si>
    <t>Utendørs alarm og signal</t>
  </si>
  <si>
    <t>Utendørs lyd og bilde</t>
  </si>
  <si>
    <t>ITV</t>
  </si>
  <si>
    <t>Utendørs automatisering</t>
  </si>
  <si>
    <t>(Word eller Excell + .pdf)</t>
  </si>
  <si>
    <t>Bruksanvisning, brukerhåndbok</t>
  </si>
  <si>
    <t>Systemskjema, tavleskjema
Plantegninger legges i kap 163</t>
  </si>
  <si>
    <t>Andre installasjoner for  utendørs tele og automatisering</t>
  </si>
  <si>
    <t>Veier</t>
  </si>
  <si>
    <t>Plasser</t>
  </si>
  <si>
    <t>Skilter</t>
  </si>
  <si>
    <t>Systemer for sikkerhetsrekkverk, avvisere, perimetersikring, kjøretøysperrer m.m.</t>
  </si>
  <si>
    <t>Andre veier og plasser</t>
  </si>
  <si>
    <t>Gressarealer</t>
  </si>
  <si>
    <t>Skjøtselsplaner</t>
  </si>
  <si>
    <t>Beplantning</t>
  </si>
  <si>
    <t>Beplantningsliste</t>
  </si>
  <si>
    <t>Utstyr</t>
  </si>
  <si>
    <t>Andre deler for parker og hager</t>
  </si>
  <si>
    <t>Tilknytning til eksterne nett for vannforsyning, avløp og fjernvarme</t>
  </si>
  <si>
    <t>Tilknytning til eksternt elkraftnett</t>
  </si>
  <si>
    <t>Tilknytning til eksternt telenett</t>
  </si>
  <si>
    <t>Andre utendørs anlegg</t>
  </si>
  <si>
    <t>Komponentkode</t>
  </si>
  <si>
    <t>Komponentnavn</t>
  </si>
  <si>
    <t>Navn</t>
  </si>
  <si>
    <t>Iht PA0802 Komponentkodeliste</t>
  </si>
  <si>
    <t>Komponentløpenummer</t>
  </si>
  <si>
    <t>Komponentens navn iht. PA0802</t>
  </si>
  <si>
    <t xml:space="preserve">Produktbeskrivelse </t>
  </si>
  <si>
    <t>Leverandør</t>
  </si>
  <si>
    <t>Produsent</t>
  </si>
  <si>
    <t>433.001</t>
  </si>
  <si>
    <t>102T</t>
  </si>
  <si>
    <t xml:space="preserve">Uttak el
</t>
  </si>
  <si>
    <t>Stikk jordet topolet 2-veis påvegg</t>
  </si>
  <si>
    <t>Dobbel stikk m/jord, påvegg, hvit, 230V, 16A</t>
  </si>
  <si>
    <t>Leveranderius</t>
  </si>
  <si>
    <t>Elko</t>
  </si>
  <si>
    <t>RS1090 PT stikk m/j P PH 1511733</t>
  </si>
  <si>
    <t>Produktinformasjon</t>
  </si>
  <si>
    <t xml:space="preserve">Produktdatablad
</t>
  </si>
  <si>
    <t>Teknisk spesifikasjon</t>
  </si>
  <si>
    <t xml:space="preserve">Brukerveiledning
</t>
  </si>
  <si>
    <t xml:space="preserve">Vedlikeholdsinstruks
</t>
  </si>
  <si>
    <t xml:space="preserve">Monteringsanvisning
</t>
  </si>
  <si>
    <t xml:space="preserve">Miljødokumentasjon
</t>
  </si>
  <si>
    <t>EPD el.l.</t>
  </si>
  <si>
    <t>Genereres automatisk</t>
  </si>
  <si>
    <t>Komponentkode (Stor bokstav)</t>
  </si>
  <si>
    <t>Legges til automatisk når du har lagt inn komponentkode</t>
  </si>
  <si>
    <t>Legg inn forklarende navn</t>
  </si>
  <si>
    <t>tes</t>
  </si>
  <si>
    <t>456.001</t>
  </si>
  <si>
    <t>AB</t>
  </si>
  <si>
    <t xml:space="preserve">Faganvendelse  
Eksempler, synonymer
</t>
  </si>
  <si>
    <t>Eksempler   
Merknader, synonymer</t>
  </si>
  <si>
    <t>AA</t>
  </si>
  <si>
    <t xml:space="preserve">
</t>
  </si>
  <si>
    <t>AC</t>
  </si>
  <si>
    <t>AI</t>
  </si>
  <si>
    <t>AJ</t>
  </si>
  <si>
    <t>AM</t>
  </si>
  <si>
    <t>AN</t>
  </si>
  <si>
    <t>AQ</t>
  </si>
  <si>
    <t>AT</t>
  </si>
  <si>
    <t>AW</t>
  </si>
  <si>
    <t>AX</t>
  </si>
  <si>
    <t>AY</t>
  </si>
  <si>
    <t>AZ</t>
  </si>
  <si>
    <t>BD</t>
  </si>
  <si>
    <t/>
  </si>
  <si>
    <t>BE</t>
  </si>
  <si>
    <t>BH</t>
  </si>
  <si>
    <t>BJ</t>
  </si>
  <si>
    <t>BK</t>
  </si>
  <si>
    <t>BL</t>
  </si>
  <si>
    <t>BM</t>
  </si>
  <si>
    <t>BN</t>
  </si>
  <si>
    <t>BO</t>
  </si>
  <si>
    <t>BQ</t>
  </si>
  <si>
    <t>BR</t>
  </si>
  <si>
    <t xml:space="preserve">Bjelke
</t>
  </si>
  <si>
    <t xml:space="preserve">Bjelker, Drager, Dip, Bæring
</t>
  </si>
  <si>
    <t>BT</t>
  </si>
  <si>
    <t>BU</t>
  </si>
  <si>
    <t>BV</t>
  </si>
  <si>
    <t>BW</t>
  </si>
  <si>
    <t>BX</t>
  </si>
  <si>
    <t>BY</t>
  </si>
  <si>
    <t>BZ</t>
  </si>
  <si>
    <t>AD</t>
  </si>
  <si>
    <t xml:space="preserve">Dekker
</t>
  </si>
  <si>
    <t xml:space="preserve">Plassbygde dekker
</t>
  </si>
  <si>
    <t>CA</t>
  </si>
  <si>
    <t>AE</t>
  </si>
  <si>
    <t xml:space="preserve">Elementer
</t>
  </si>
  <si>
    <t>Monteringsferdige, Prefabrikerte elementer</t>
  </si>
  <si>
    <t>AF</t>
  </si>
  <si>
    <t xml:space="preserve">Fagverk
</t>
  </si>
  <si>
    <t>Bindingsverk, Stenderverk, Rigler, Rigel</t>
  </si>
  <si>
    <t>AG</t>
  </si>
  <si>
    <t xml:space="preserve">Glassfelt
</t>
  </si>
  <si>
    <t>Glass i glasstak</t>
  </si>
  <si>
    <t>Ikke vinduer</t>
  </si>
  <si>
    <t>CE</t>
  </si>
  <si>
    <t>CF</t>
  </si>
  <si>
    <t>AH</t>
  </si>
  <si>
    <t xml:space="preserve">Fundamenter
</t>
  </si>
  <si>
    <t xml:space="preserve">Peler, pelehode, grunndrager, pilar, punktfundament, sålefundament, gulv på grunn
</t>
  </si>
  <si>
    <t>CH</t>
  </si>
  <si>
    <t>CI</t>
  </si>
  <si>
    <t>Så fremt disse ikke er egne system</t>
  </si>
  <si>
    <t>CJ</t>
  </si>
  <si>
    <t>AK</t>
  </si>
  <si>
    <t>Komplette konstruksjoner</t>
  </si>
  <si>
    <t xml:space="preserve">Komplette enheter, Bygningsmessige konstruksjoner, Store bygningsmessige bærekonstruksjoner
</t>
  </si>
  <si>
    <t>CL</t>
  </si>
  <si>
    <t>AL</t>
  </si>
  <si>
    <t>List / Beslistning</t>
  </si>
  <si>
    <t xml:space="preserve">Listverk, Gulvlister, Taklister, Dørlister, Folist, Gerikt, Holkil, Vaskelist, Vannbord, Vindski, Hjørnebord.
</t>
  </si>
  <si>
    <t>Utvendig og innvendig belistning</t>
  </si>
  <si>
    <t>CN</t>
  </si>
  <si>
    <t>AO</t>
  </si>
  <si>
    <t>Oppbygende / Utforende</t>
  </si>
  <si>
    <t>Foring: Betong, Lettklinkel, Leca, Tegl, Murstein, Treverk, Treplank, Stål, Sprøytebetong</t>
  </si>
  <si>
    <t xml:space="preserve">Utforing, Oppforing, Nedforing, Utlekting, Opplekting, Nedlekting, Kledningsbord, Bordkledning, Påstøp, Forblending
</t>
  </si>
  <si>
    <t>AP</t>
  </si>
  <si>
    <t>Plate</t>
  </si>
  <si>
    <t xml:space="preserve">Bygningsmessige plater: Veggplater, Gulvplater, Gipsplater, Sponplater, Trefiberplater, Finérplater
</t>
  </si>
  <si>
    <t>Plater beregnet for videre behandling, Perforert plate, Kledningplater.</t>
  </si>
  <si>
    <t>AR</t>
  </si>
  <si>
    <t>Ramme / Oppheng</t>
  </si>
  <si>
    <t xml:space="preserve">Rammeverk. For bygningsmessige konstruksjoner: Montasjerammer, Stativ, Braketter, Opphengsskinner, Festeprofil, Stålprofil, Baner, Barduner, Stag,  Fundamenter, Små bærekonstruksjoner
</t>
  </si>
  <si>
    <t>Rammer som ikke er systemer. For utstyr: CR_</t>
  </si>
  <si>
    <t>AS</t>
  </si>
  <si>
    <t xml:space="preserve">Søyle
</t>
  </si>
  <si>
    <t>Bærende stolper</t>
  </si>
  <si>
    <t>Søyler som ikke er systemer</t>
  </si>
  <si>
    <t>CS</t>
  </si>
  <si>
    <t>AU</t>
  </si>
  <si>
    <t xml:space="preserve">Åpninger
</t>
  </si>
  <si>
    <t>Utsparing, hull</t>
  </si>
  <si>
    <t xml:space="preserve">Åpning etablert under bygging, hullboring og hulltak etter bygging
</t>
  </si>
  <si>
    <t>CU</t>
  </si>
  <si>
    <t>CV</t>
  </si>
  <si>
    <t>CW</t>
  </si>
  <si>
    <t>AV</t>
  </si>
  <si>
    <t xml:space="preserve">Vegg
</t>
  </si>
  <si>
    <t>Komplett konstruksjon</t>
  </si>
  <si>
    <t>Når ikke eget system</t>
  </si>
  <si>
    <t>CY</t>
  </si>
  <si>
    <t>CZ</t>
  </si>
  <si>
    <t>BA</t>
  </si>
  <si>
    <t>Armering, Forsterkning</t>
  </si>
  <si>
    <t xml:space="preserve">Innstøpt bjelke, Vinkeljern, Stålvinkel, Kamstål, Armeringsnett
</t>
  </si>
  <si>
    <t>Støpeskjøter, Forankringsklo, Forskaling</t>
  </si>
  <si>
    <t>DA</t>
  </si>
  <si>
    <t>BB</t>
  </si>
  <si>
    <t>Beskyttende / Stoppende</t>
  </si>
  <si>
    <t xml:space="preserve">Membran, Folie, Duk, Blyskjerm
</t>
  </si>
  <si>
    <t>Bl.a. i forbindelse med fuktighet</t>
  </si>
  <si>
    <t>DC</t>
  </si>
  <si>
    <t>DD</t>
  </si>
  <si>
    <t>DE</t>
  </si>
  <si>
    <t>BC</t>
  </si>
  <si>
    <t>Begrensende</t>
  </si>
  <si>
    <t xml:space="preserve">Vindplate, Vindpapp, Støysperre
</t>
  </si>
  <si>
    <t>DG</t>
  </si>
  <si>
    <t>DH</t>
  </si>
  <si>
    <t>BF</t>
  </si>
  <si>
    <t xml:space="preserve">Fuging
</t>
  </si>
  <si>
    <t>Fugemasse, Fugeinnlegg, Fugeprofil, Kitt, Silikon</t>
  </si>
  <si>
    <t>Fuger, Foging, Foger</t>
  </si>
  <si>
    <t>DJ</t>
  </si>
  <si>
    <t>BG</t>
  </si>
  <si>
    <t xml:space="preserve">Pakning, Tetning
</t>
  </si>
  <si>
    <t>BI</t>
  </si>
  <si>
    <t xml:space="preserve">Isolasjon
</t>
  </si>
  <si>
    <t xml:space="preserve">Glassull, Mineralull
</t>
  </si>
  <si>
    <t xml:space="preserve">Alle typer isolasjon unntatt brannisolasjon; se QZ
</t>
  </si>
  <si>
    <t>DM</t>
  </si>
  <si>
    <t>DN</t>
  </si>
  <si>
    <t>DO</t>
  </si>
  <si>
    <t xml:space="preserve"> 
</t>
  </si>
  <si>
    <t>BP</t>
  </si>
  <si>
    <t>Avretningsmasse</t>
  </si>
  <si>
    <t xml:space="preserve">Påstøp, Puss, Sparkel, Helsparkling, Tynnavretting, Mørtel
</t>
  </si>
  <si>
    <t>Avretting av alle overflater</t>
  </si>
  <si>
    <t>DQ</t>
  </si>
  <si>
    <t>DR</t>
  </si>
  <si>
    <t>DS</t>
  </si>
  <si>
    <t>BS</t>
  </si>
  <si>
    <t xml:space="preserve">Spikerslag
</t>
  </si>
  <si>
    <t>CB</t>
  </si>
  <si>
    <t xml:space="preserve">Balkong
</t>
  </si>
  <si>
    <t>CC</t>
  </si>
  <si>
    <t xml:space="preserve">Baldakin
</t>
  </si>
  <si>
    <t>DW</t>
  </si>
  <si>
    <t>DX</t>
  </si>
  <si>
    <t>DY</t>
  </si>
  <si>
    <t>DZ</t>
  </si>
  <si>
    <t>CD</t>
  </si>
  <si>
    <t xml:space="preserve">Karnapp
</t>
  </si>
  <si>
    <t>EA</t>
  </si>
  <si>
    <t>CG</t>
  </si>
  <si>
    <t xml:space="preserve">Rampe / Repos
</t>
  </si>
  <si>
    <t>Gangbaner, Rullestolramper, Elefantrist, (repoer)
Store rister (for mindre rister benyttes MR)</t>
  </si>
  <si>
    <t>CK</t>
  </si>
  <si>
    <t xml:space="preserve">Komplett konstruksjon
</t>
  </si>
  <si>
    <t>Komplett installasjon, Komplett enhet, Utsyr</t>
  </si>
  <si>
    <t>Systemnr. må beskrive hvilken konstruksjon/enhet.</t>
  </si>
  <si>
    <t>ED</t>
  </si>
  <si>
    <t>EE</t>
  </si>
  <si>
    <t xml:space="preserve">EF </t>
  </si>
  <si>
    <t>EG</t>
  </si>
  <si>
    <t>CM</t>
  </si>
  <si>
    <t>Kjemiske stoffer</t>
  </si>
  <si>
    <t xml:space="preserve">Lim, Tilsetningsstoff,  Pigmenter, Fargestoff, Herder, Tynner, Primer, Grunning, Lake, Lut, Såpe, Sepe, Glykolblanding, Kjølemedium, Olje
</t>
  </si>
  <si>
    <t>Kan også benyttes for "naturlige stoffer": Luft, Vann, Gass</t>
  </si>
  <si>
    <t>EI</t>
  </si>
  <si>
    <t>EJ</t>
  </si>
  <si>
    <t>EK</t>
  </si>
  <si>
    <t>EL</t>
  </si>
  <si>
    <t>EM</t>
  </si>
  <si>
    <t>EN</t>
  </si>
  <si>
    <t>EO</t>
  </si>
  <si>
    <t>EP</t>
  </si>
  <si>
    <t>EQ</t>
  </si>
  <si>
    <t>ER</t>
  </si>
  <si>
    <t>ES</t>
  </si>
  <si>
    <t>ET</t>
  </si>
  <si>
    <t>EU</t>
  </si>
  <si>
    <t>EV</t>
  </si>
  <si>
    <t>EW</t>
  </si>
  <si>
    <t>EX</t>
  </si>
  <si>
    <t>EY</t>
  </si>
  <si>
    <t>EZ</t>
  </si>
  <si>
    <t>CO</t>
  </si>
  <si>
    <t>Kobling, Overgang</t>
  </si>
  <si>
    <t xml:space="preserve">Muffer, Flenser, Bend, Bøy, Albu, Fittings – (Fysisk overgang, forbindelse eller retningsendring), Jordingsmuffe. Adapter.
</t>
  </si>
  <si>
    <t>CP</t>
  </si>
  <si>
    <t xml:space="preserve">Pipe / Skostein
</t>
  </si>
  <si>
    <t>Eksosrør, Røykrør</t>
  </si>
  <si>
    <t>CQ</t>
  </si>
  <si>
    <t>Festemateriell</t>
  </si>
  <si>
    <t xml:space="preserve">Skruer, Bolter, Nagler, Stift, Klammer, Hengsler, Sikringsbolter
</t>
  </si>
  <si>
    <t>CR</t>
  </si>
  <si>
    <t>Rammeverk / Oppheng</t>
  </si>
  <si>
    <t xml:space="preserve">Rammekonstruksjon for Utstyr og Installasjoner, Montasjerammer, Stativ, Braketter, Opphengsskinner, Stålprofil, Baner, Barduner, Stag, Unistrut, Kabelbro, Kabelstige, Kabelbaner, Støttebein, Bunnramme, Sykkelstativ.
</t>
  </si>
  <si>
    <t>Så fremt disse ikke er egne system. Rammer for bygningsmessige konstruksjoner: AR_</t>
  </si>
  <si>
    <t>CT</t>
  </si>
  <si>
    <t xml:space="preserve">Trapp / Leider
</t>
  </si>
  <si>
    <t>Videltrapp, Taktrapp, Stiger</t>
  </si>
  <si>
    <t>FE</t>
  </si>
  <si>
    <t>CX</t>
  </si>
  <si>
    <t xml:space="preserve">Tunnel / Bru (inne/ute)
</t>
  </si>
  <si>
    <t>Gangbruer, Tunneller, Broer</t>
  </si>
  <si>
    <t>FG</t>
  </si>
  <si>
    <t>DB</t>
  </si>
  <si>
    <t xml:space="preserve">Dør med brannklasse
</t>
  </si>
  <si>
    <t>Branndører</t>
  </si>
  <si>
    <t>Ytterdører og innerdører</t>
  </si>
  <si>
    <t>DF</t>
  </si>
  <si>
    <t xml:space="preserve">Foldedør / Foldevegg
</t>
  </si>
  <si>
    <t>Skyvevegger</t>
  </si>
  <si>
    <t>Skyvedører: DI_</t>
  </si>
  <si>
    <t>FJ</t>
  </si>
  <si>
    <t>DI</t>
  </si>
  <si>
    <t>Dør - innvendig</t>
  </si>
  <si>
    <t xml:space="preserve">Innvendige Dører; Ståldører, Tredører, Glassdører, Skyvedører
</t>
  </si>
  <si>
    <t>Innerdører</t>
  </si>
  <si>
    <t>FL</t>
  </si>
  <si>
    <t>FM</t>
  </si>
  <si>
    <t>FN</t>
  </si>
  <si>
    <t>DK</t>
  </si>
  <si>
    <t xml:space="preserve">Kjøretøyregulering
</t>
  </si>
  <si>
    <t>Bom, pullert, sperretrinn</t>
  </si>
  <si>
    <t>For faste pullerter, se VM</t>
  </si>
  <si>
    <t>FP</t>
  </si>
  <si>
    <t>FQ</t>
  </si>
  <si>
    <t>DL</t>
  </si>
  <si>
    <t>Luke</t>
  </si>
  <si>
    <t xml:space="preserve">Renseluker, Inspeksjonsluker, Brannluker, Røykluker, Overlysluker, Tilfluktsromsluker, Seglass, Tomdel, Inspeksjonsdel, Kumlokk
</t>
  </si>
  <si>
    <t>Alle former for luker</t>
  </si>
  <si>
    <t>DP</t>
  </si>
  <si>
    <t xml:space="preserve">Port
</t>
  </si>
  <si>
    <t>Rulleporter, Foldeporter, Skyveporter</t>
  </si>
  <si>
    <t>Porter inne og ute</t>
  </si>
  <si>
    <t>DT</t>
  </si>
  <si>
    <t xml:space="preserve">Dør - tilfluktsrom
</t>
  </si>
  <si>
    <t>Tilfluktsromsdører</t>
  </si>
  <si>
    <t>DU</t>
  </si>
  <si>
    <t>Dør - utvendig</t>
  </si>
  <si>
    <t xml:space="preserve">Utvendige Dører; Inngangsdører, Utgangsdører, Dører mot det fri.Ståldører, Tredører, Glassdører, Skyvedører
</t>
  </si>
  <si>
    <t>Ytterdører</t>
  </si>
  <si>
    <t>DV</t>
  </si>
  <si>
    <t xml:space="preserve">Vindu
</t>
  </si>
  <si>
    <t>Innervinduer, Yttervinduer, Takvinduer</t>
  </si>
  <si>
    <t xml:space="preserve">Inne og ute, Grupperes (ikke glassfelt) </t>
  </si>
  <si>
    <t>FW</t>
  </si>
  <si>
    <t>EB</t>
  </si>
  <si>
    <t>Overflatebekledning</t>
  </si>
  <si>
    <t xml:space="preserve">Veggbelegg, Gulvbelegg, Banebelegg, Vinylbelegg, Linoleum, Tepper, Matter, Dørmatter, Fliser, Skifer,  Stein, Tregulv, Parkett, Panel, Baderomspanel, Rørmantling, Takpapp, Beslag (blikk, stål, aluminium)
</t>
  </si>
  <si>
    <t>Ulike typer grupperes etter løpenummer. Plater med ferdig overflate/overflatebehandling, Veggplater, Perforert plate, Gesimsbeslag, Sålbenkbeslag, Sokkelbeslag</t>
  </si>
  <si>
    <t>FY</t>
  </si>
  <si>
    <t>FZ</t>
  </si>
  <si>
    <t>EC</t>
  </si>
  <si>
    <t>Overflatebehandling</t>
  </si>
  <si>
    <t xml:space="preserve">Maling, Lakk, Beis, Lut, Impregnering, Antigrafitti, Trebehandlingsolje, Vedlikeholdsolje, Strie, Tapet
</t>
  </si>
  <si>
    <t>Ulike typer grupperes etter løpenummer</t>
  </si>
  <si>
    <t>EH</t>
  </si>
  <si>
    <t>Himling</t>
  </si>
  <si>
    <t xml:space="preserve">Himlingsplater, Himlingskassetter, Himlingsspiler, Takplater
</t>
  </si>
  <si>
    <t>Alle typer himling også systemhimlinger</t>
  </si>
  <si>
    <t>FA</t>
  </si>
  <si>
    <t>Ventilert arbeidsplass</t>
  </si>
  <si>
    <t xml:space="preserve">Avtrekkskap, Avtrekksbenker, LAF-Benk, Punktavsug, Næravsug, Kjøkkenhetter, Avtrekkshetter
</t>
  </si>
  <si>
    <t>GC</t>
  </si>
  <si>
    <t>FB</t>
  </si>
  <si>
    <t>Benk / Bord / Plate / Tavle</t>
  </si>
  <si>
    <t xml:space="preserve">Arbeidsbenker, Arbeidsbord, Skrivebord, Oppslagstavler, Skrivetavle, Whiteboard
</t>
  </si>
  <si>
    <t>Veggfast</t>
  </si>
  <si>
    <t>FC</t>
  </si>
  <si>
    <t>Beslag</t>
  </si>
  <si>
    <t xml:space="preserve">Kjøkkenbeslag, Laboratoriebeslag, Rustfritt Beslag
</t>
  </si>
  <si>
    <t>Benyttes ved våte rom</t>
  </si>
  <si>
    <t>FD</t>
  </si>
  <si>
    <t xml:space="preserve">Disk / Skranke
</t>
  </si>
  <si>
    <t>Kateter</t>
  </si>
  <si>
    <t>FF</t>
  </si>
  <si>
    <t xml:space="preserve">Fryserom
</t>
  </si>
  <si>
    <t>Fryseskap: GF_</t>
  </si>
  <si>
    <t>FH</t>
  </si>
  <si>
    <t xml:space="preserve">Hylle / Reol 
</t>
  </si>
  <si>
    <t>GI</t>
  </si>
  <si>
    <t>GJ</t>
  </si>
  <si>
    <t>FI</t>
  </si>
  <si>
    <t xml:space="preserve">Kabinett
</t>
  </si>
  <si>
    <t>Kabinett, Dusjhjørne, Dusjkabinett (prefabrikkert)</t>
  </si>
  <si>
    <t>FK</t>
  </si>
  <si>
    <t xml:space="preserve">Kjølerom / Svalrom
</t>
  </si>
  <si>
    <t>Kjøleskap: GK_</t>
  </si>
  <si>
    <t>FO</t>
  </si>
  <si>
    <t>Sittebenk / Sofa / Stol</t>
  </si>
  <si>
    <t xml:space="preserve">Sofa, Klappstol,Stoler, Krakk, Toalettsete, Klossettsete
</t>
  </si>
  <si>
    <t>FR</t>
  </si>
  <si>
    <t xml:space="preserve">Rom
</t>
  </si>
  <si>
    <t>Prefabrikerte Rom, Spesialrom; Tørkerom, Audiorom</t>
  </si>
  <si>
    <t>Fryserom: FF_ - Kjølerom: FK_</t>
  </si>
  <si>
    <t>Skap / Skuff</t>
  </si>
  <si>
    <t>Alle typer fastmonterte skap - El. skap, Kabinett, Rack
(brannskap: se -UO)</t>
  </si>
  <si>
    <t xml:space="preserve">Veggfast. Tavle, elektrisk underfordeling: Selve skapet/fordelingen, som system, skal har eget systemnr.
</t>
  </si>
  <si>
    <t>FT</t>
  </si>
  <si>
    <t xml:space="preserve">Speil
</t>
  </si>
  <si>
    <t>FU</t>
  </si>
  <si>
    <t xml:space="preserve">Utstyr, utsmykning
</t>
  </si>
  <si>
    <t>Inne og ute, Fastmonterte aktivitetsapparaterer, lekeapparater, kunst</t>
  </si>
  <si>
    <t>GR</t>
  </si>
  <si>
    <t>FV</t>
  </si>
  <si>
    <t xml:space="preserve">Vaskemaskin
</t>
  </si>
  <si>
    <t>Sengevaskemaskiner, Bilvaskemaskiner</t>
  </si>
  <si>
    <t>Store, innbebygde</t>
  </si>
  <si>
    <t>FX</t>
  </si>
  <si>
    <t xml:space="preserve">Krok / Knagg / Håndtak
</t>
  </si>
  <si>
    <t>Løftekroker, Dørvridere, Panikkbeslag (for døråpning)</t>
  </si>
  <si>
    <t>GA</t>
  </si>
  <si>
    <t>Automat / Maskin</t>
  </si>
  <si>
    <t xml:space="preserve">Kjøkkenmaskiner, Kaffetrakter, Kaffemaskin, Juice, Kakkaomaskin
</t>
  </si>
  <si>
    <t>GB</t>
  </si>
  <si>
    <t>Løst utstyr</t>
  </si>
  <si>
    <t>GD</t>
  </si>
  <si>
    <t xml:space="preserve">Dekontamator
</t>
  </si>
  <si>
    <t>Bekkenspyler</t>
  </si>
  <si>
    <t>Desinfisering</t>
  </si>
  <si>
    <t>GE</t>
  </si>
  <si>
    <t xml:space="preserve">Autoklaver
</t>
  </si>
  <si>
    <t>Sterilisering</t>
  </si>
  <si>
    <t>GF</t>
  </si>
  <si>
    <t xml:space="preserve">Fryseskap
</t>
  </si>
  <si>
    <t>Fryseboks, Frysedisk</t>
  </si>
  <si>
    <t>GZ</t>
  </si>
  <si>
    <t>GG</t>
  </si>
  <si>
    <t xml:space="preserve">Gardiner / Forheng
</t>
  </si>
  <si>
    <t>Gobeliner, Senetepper, Filmlerret</t>
  </si>
  <si>
    <t>GH</t>
  </si>
  <si>
    <t xml:space="preserve">Hylle / Reol
</t>
  </si>
  <si>
    <t>GK</t>
  </si>
  <si>
    <t xml:space="preserve">Kjøleskap / Kjøledisk
</t>
  </si>
  <si>
    <t>Kjøleboks, Svaleskap</t>
  </si>
  <si>
    <t>Kjølerom: FK_</t>
  </si>
  <si>
    <t>GL</t>
  </si>
  <si>
    <t xml:space="preserve">Lås / Beslag
</t>
  </si>
  <si>
    <t xml:space="preserve">Låskasser, Låssylinder, Låskontakt, Systemsylinder
</t>
  </si>
  <si>
    <t>Grupperes etterløpenummer</t>
  </si>
  <si>
    <t>HD</t>
  </si>
  <si>
    <t>HE</t>
  </si>
  <si>
    <t>HF</t>
  </si>
  <si>
    <t>HG</t>
  </si>
  <si>
    <t>HH</t>
  </si>
  <si>
    <t>HI</t>
  </si>
  <si>
    <t>HJ</t>
  </si>
  <si>
    <t>HK</t>
  </si>
  <si>
    <t>HL</t>
  </si>
  <si>
    <t>GM</t>
  </si>
  <si>
    <t xml:space="preserve">Mattilbereding
</t>
  </si>
  <si>
    <t xml:space="preserve">Gryter, Panner, Komfyr, Mikrobølgeovn, Plater, Stekebord, Kokeskap, Dampskap
</t>
  </si>
  <si>
    <t>Varmeskap for mat</t>
  </si>
  <si>
    <t>HN</t>
  </si>
  <si>
    <t>HO</t>
  </si>
  <si>
    <t>HP</t>
  </si>
  <si>
    <t>HQ</t>
  </si>
  <si>
    <t>HR</t>
  </si>
  <si>
    <t>GN</t>
  </si>
  <si>
    <t xml:space="preserve">Nøkler
</t>
  </si>
  <si>
    <t>Nøkkelkort, Systemnøkkel</t>
  </si>
  <si>
    <t>Typeunik</t>
  </si>
  <si>
    <t>GO</t>
  </si>
  <si>
    <t xml:space="preserve">Sofa / Sittebenk
</t>
  </si>
  <si>
    <t>Gruppering etter løpenummer - typeunik merking</t>
  </si>
  <si>
    <t>HU</t>
  </si>
  <si>
    <t>GP</t>
  </si>
  <si>
    <t xml:space="preserve">Stol
</t>
  </si>
  <si>
    <t>HW</t>
  </si>
  <si>
    <t>HX</t>
  </si>
  <si>
    <t>HY</t>
  </si>
  <si>
    <t>HZ</t>
  </si>
  <si>
    <t>GQ</t>
  </si>
  <si>
    <t xml:space="preserve">Seng / Liggebenk
</t>
  </si>
  <si>
    <t>IA</t>
  </si>
  <si>
    <t>GS</t>
  </si>
  <si>
    <t xml:space="preserve">Skap / Skuffer
</t>
  </si>
  <si>
    <t>GT</t>
  </si>
  <si>
    <t xml:space="preserve">Tørkeskap / Varmeskap
</t>
  </si>
  <si>
    <t>Ikke for mat</t>
  </si>
  <si>
    <t>GU</t>
  </si>
  <si>
    <t xml:space="preserve">Løst utstyr, utsmykning
</t>
  </si>
  <si>
    <t>Aktivitetsapparater, lekeutstyr, flyttbar kunst</t>
  </si>
  <si>
    <t>GV</t>
  </si>
  <si>
    <t xml:space="preserve">Klær, Mopper, Instrumentvaskemasin, Oppvaskemaskiner
</t>
  </si>
  <si>
    <t>GW</t>
  </si>
  <si>
    <t xml:space="preserve">Vekt
</t>
  </si>
  <si>
    <t xml:space="preserve">Komplette vekter. Veieaparater, måleapparater, veieseller.
</t>
  </si>
  <si>
    <t>For veieselle eller selve sensoren, se RV</t>
  </si>
  <si>
    <t>GX</t>
  </si>
  <si>
    <t xml:space="preserve">Holder
</t>
  </si>
  <si>
    <t xml:space="preserve">Toalettrullholdere, Tørkepapirstativ, Dispenser, Såpeholder, Sepebeholder
</t>
  </si>
  <si>
    <t>IH</t>
  </si>
  <si>
    <t xml:space="preserve"> 
</t>
  </si>
  <si>
    <t>II</t>
  </si>
  <si>
    <t>IJ</t>
  </si>
  <si>
    <t>GY</t>
  </si>
  <si>
    <t xml:space="preserve">Avfallsbeholder
</t>
  </si>
  <si>
    <t>Avfallsbøtte, søppelbøtte, papirkurv, bosspann</t>
  </si>
  <si>
    <t>HA</t>
  </si>
  <si>
    <t xml:space="preserve">Automobil / Bil
</t>
  </si>
  <si>
    <t>HB</t>
  </si>
  <si>
    <t xml:space="preserve">Rullebord / Tralle
</t>
  </si>
  <si>
    <t>Lasteapparat</t>
  </si>
  <si>
    <t>IN</t>
  </si>
  <si>
    <t>HC</t>
  </si>
  <si>
    <t xml:space="preserve">Container / Vogn
</t>
  </si>
  <si>
    <t>Containere, kasse, patron for rørpost</t>
  </si>
  <si>
    <t>HM</t>
  </si>
  <si>
    <t xml:space="preserve">Maskin
</t>
  </si>
  <si>
    <t>Komprimatorer, Kverner</t>
  </si>
  <si>
    <t>All typer maskiner som ikke har egen betegnelse</t>
  </si>
  <si>
    <t>IQ</t>
  </si>
  <si>
    <t>IR</t>
  </si>
  <si>
    <t xml:space="preserve">
</t>
  </si>
  <si>
    <t>HS</t>
  </si>
  <si>
    <t xml:space="preserve">Rullestol
</t>
  </si>
  <si>
    <t>Gåstoler</t>
  </si>
  <si>
    <t>HT</t>
  </si>
  <si>
    <t xml:space="preserve">Truck / kran
</t>
  </si>
  <si>
    <t>Løfteredskap Stasjonære og mobile kraner</t>
  </si>
  <si>
    <t>HV</t>
  </si>
  <si>
    <t xml:space="preserve">Verktøy
</t>
  </si>
  <si>
    <t>IB</t>
  </si>
  <si>
    <t xml:space="preserve">Brenner
</t>
  </si>
  <si>
    <t>Oljebrenner, Gassbrennere</t>
  </si>
  <si>
    <t>IW</t>
  </si>
  <si>
    <t>IX</t>
  </si>
  <si>
    <t>IY</t>
  </si>
  <si>
    <t>IZ</t>
  </si>
  <si>
    <t>IC</t>
  </si>
  <si>
    <t xml:space="preserve">Solceller/solfangere
</t>
  </si>
  <si>
    <t>Solceller, solfangere, kombinasjonsaggregater</t>
  </si>
  <si>
    <t xml:space="preserve">Til produksjon av elektrisitet ved hjelp av
fotoelektrisk effekt. For termisk varmeopptak fra sollys. Kogenerering av lys og varme. CHPaggregat
(combined heat and power.)
</t>
  </si>
  <si>
    <t>JA</t>
  </si>
  <si>
    <t>JB</t>
  </si>
  <si>
    <t>JC</t>
  </si>
  <si>
    <t>JD</t>
  </si>
  <si>
    <t>JE</t>
  </si>
  <si>
    <t>ID</t>
  </si>
  <si>
    <t xml:space="preserve">Kjel  for destruksjon
</t>
  </si>
  <si>
    <t>Kjeler for søppelforbrenning</t>
  </si>
  <si>
    <t>JG</t>
  </si>
  <si>
    <t>JH</t>
  </si>
  <si>
    <t>JI</t>
  </si>
  <si>
    <t>JJ</t>
  </si>
  <si>
    <t>IE</t>
  </si>
  <si>
    <t xml:space="preserve">Elektrokjel
</t>
  </si>
  <si>
    <t>Elementkjel, Elektrodekjeler</t>
  </si>
  <si>
    <t>Vann og damp</t>
  </si>
  <si>
    <t>JL</t>
  </si>
  <si>
    <t>JM</t>
  </si>
  <si>
    <t>JN</t>
  </si>
  <si>
    <t>JO</t>
  </si>
  <si>
    <t>IF</t>
  </si>
  <si>
    <t xml:space="preserve">Kjel for fast/bio brensel
</t>
  </si>
  <si>
    <t>Biokjeler</t>
  </si>
  <si>
    <t>IG</t>
  </si>
  <si>
    <t xml:space="preserve">Generator
</t>
  </si>
  <si>
    <t>For Strømproduksjon, Reservekraft, Nødstrøm</t>
  </si>
  <si>
    <t>JR</t>
  </si>
  <si>
    <t>JS</t>
  </si>
  <si>
    <t>JT</t>
  </si>
  <si>
    <t>JU</t>
  </si>
  <si>
    <t>IK</t>
  </si>
  <si>
    <t xml:space="preserve">Kuldeaggregat
</t>
  </si>
  <si>
    <t xml:space="preserve">Kjølemaskin, Frysemaskin, Varmepumpe, Kjøleuniter, Splituniter (på system =358), Romkjølere </t>
  </si>
  <si>
    <t>Hele maskinen = IK -&gt; selve kompressoren = JK</t>
  </si>
  <si>
    <t>IL</t>
  </si>
  <si>
    <t xml:space="preserve">Energibrønn
</t>
  </si>
  <si>
    <t>Infiltrasjonsbrønn, indirekte kollektorbrønn for varmepumpe</t>
  </si>
  <si>
    <t>Brønn for varme eller kjøling</t>
  </si>
  <si>
    <t>JX</t>
  </si>
  <si>
    <t>JY</t>
  </si>
  <si>
    <t>JZ</t>
  </si>
  <si>
    <t>IM</t>
  </si>
  <si>
    <t xml:space="preserve">Motor
</t>
  </si>
  <si>
    <t>Forbrenningsmotorer: Dieselmotor, Bensinmotor, Sterlingmotor</t>
  </si>
  <si>
    <t>Aktuator: KA_ - Elektomotor: XM_</t>
  </si>
  <si>
    <t>IO</t>
  </si>
  <si>
    <t xml:space="preserve">Oljekjel 
</t>
  </si>
  <si>
    <t>KB</t>
  </si>
  <si>
    <t>KC</t>
  </si>
  <si>
    <t>IP</t>
  </si>
  <si>
    <t xml:space="preserve">Gasskjel
</t>
  </si>
  <si>
    <t>Propan etc</t>
  </si>
  <si>
    <t>IS</t>
  </si>
  <si>
    <t xml:space="preserve">Spesielt
</t>
  </si>
  <si>
    <t>KF</t>
  </si>
  <si>
    <t>IT</t>
  </si>
  <si>
    <t xml:space="preserve">Trykkluftaggregat (enhet)
</t>
  </si>
  <si>
    <t>Trykkluftmaskin, Trykkluftkompressor</t>
  </si>
  <si>
    <t>Hele maskinen = IT -&gt; selve kompressoren = JK</t>
  </si>
  <si>
    <t>IU</t>
  </si>
  <si>
    <t xml:space="preserve">Turbin
</t>
  </si>
  <si>
    <t>KI</t>
  </si>
  <si>
    <t>IV</t>
  </si>
  <si>
    <t xml:space="preserve">Aggregatenhet
</t>
  </si>
  <si>
    <t xml:space="preserve">Ventilasjon: f.eks. kompaktaggregat, Støvsuger, Sentralstøvsuger - Sammensatt utstyr </t>
  </si>
  <si>
    <t>Komplett aggregat = IV -&gt; selve viften = JV</t>
  </si>
  <si>
    <t>JF</t>
  </si>
  <si>
    <t xml:space="preserve">Forsterker
</t>
  </si>
  <si>
    <t>Lydforsterker, Lysforsterker, Signalforsterkere,</t>
  </si>
  <si>
    <t>KL</t>
  </si>
  <si>
    <t>JK</t>
  </si>
  <si>
    <t xml:space="preserve">Kompressor
</t>
  </si>
  <si>
    <t>Selve Kompressoren -&gt; Komplett Maskin Se I_</t>
  </si>
  <si>
    <t>JP</t>
  </si>
  <si>
    <t>Pumpe</t>
  </si>
  <si>
    <t xml:space="preserve">Pumper for alle medium. Sirkulasjonspumpe(-40), Isvannspumpe(-41), Gjenvinningspumpe(-50), Trykkøkningspumpe, Brennstoffpumpe, Prosesspumpe, Matevannspumper, Kondenspumpe, Manuell pumpe
</t>
  </si>
  <si>
    <t xml:space="preserve">Ulike typer grupperes etter løpenummer gruppe. De ulike pumper brukes i ulike systemer slik at oppdelingen blir tilfredstillende.
Tur = JP4__
Retur = JP5__
</t>
  </si>
  <si>
    <t>JQ</t>
  </si>
  <si>
    <t xml:space="preserve">Pumpe i VA-installasjoner </t>
  </si>
  <si>
    <t xml:space="preserve">Utomhus ,Avløpspumper, Grunnvannspumpe, Kommunalt Nettvann, Matepumpe
</t>
  </si>
  <si>
    <t>VA=1m utenfor yttervegg - Ulike typer grupperes etter løpenummer gruppe.</t>
  </si>
  <si>
    <t>KP</t>
  </si>
  <si>
    <t>JV</t>
  </si>
  <si>
    <t>Vifte</t>
  </si>
  <si>
    <t xml:space="preserve">Tilluftsvifte(-40), Innblåsningsvifte(-40), Fraluftsvifte(-50), Avtrekksvifte(-50), Omluftsvifte(-60), Aksialvifter, Kjøletårnsvifte, Fordampervifte, Kondensatorvifte
</t>
  </si>
  <si>
    <t>Ulike typer grupperes etter løpenummer gruppe. Det skal benyttes JV4_ for tilluftsvifter og JV5_ for fraluftsvifter.</t>
  </si>
  <si>
    <t>JW</t>
  </si>
  <si>
    <t>Spesialvifte</t>
  </si>
  <si>
    <t xml:space="preserve">Røykgassvifter, EX-vifter, Gassvifter, Prosessvifter, Transportvifte, Sugeenhet, Luftport uten varme, Rørpostvifter
</t>
  </si>
  <si>
    <t>For eksempel komponent i en støvsuger</t>
  </si>
  <si>
    <t>KA</t>
  </si>
  <si>
    <t>Aktuator</t>
  </si>
  <si>
    <t xml:space="preserve">Spjeldmotor, Ventilmotor, Servomotor, El.-/Pneum.-/Hydraulisk, Låsmotor, Motorlås, Dørlukker, Magnetholder (for branndører)
</t>
  </si>
  <si>
    <t>KD</t>
  </si>
  <si>
    <t xml:space="preserve">Drivhjul / Drev
</t>
  </si>
  <si>
    <t>Reimskive, Tannhjul, Drivknute</t>
  </si>
  <si>
    <t>Se også: KO_ og LG_</t>
  </si>
  <si>
    <t>KE</t>
  </si>
  <si>
    <t xml:space="preserve">Induktiv energioverføring
</t>
  </si>
  <si>
    <t xml:space="preserve">Komponent for overføring av elkraft til
bærbare enheter og transportmiddel uten direkte kobling.
</t>
  </si>
  <si>
    <t>KG</t>
  </si>
  <si>
    <t xml:space="preserve">Gjennomføring
</t>
  </si>
  <si>
    <t>Hylse</t>
  </si>
  <si>
    <t>KH</t>
  </si>
  <si>
    <t xml:space="preserve">Transportenhet ( hevende, forflyttende)
</t>
  </si>
  <si>
    <t>Heisstol, Heiskurv, Bånd for: Transportbånd, Rulletrapper, Rullebånd,</t>
  </si>
  <si>
    <t>NB kan også ha samme benevnelse som system</t>
  </si>
  <si>
    <t>KJ</t>
  </si>
  <si>
    <t xml:space="preserve">Jordingskomponenter
</t>
  </si>
  <si>
    <t>Jordelektrode, Jordleder, Jordskinne</t>
  </si>
  <si>
    <t xml:space="preserve">Jordelektrode nedgravd i bakken,
fundamentjord, ringjord, spyd, jordplate.
</t>
  </si>
  <si>
    <t>KK</t>
  </si>
  <si>
    <t xml:space="preserve">Kanal
</t>
  </si>
  <si>
    <t xml:space="preserve">Ventilasjon- og el.kanaler, Metallkanal, Plastkanal, Kunststoffkanal, Kabelkanal, Installasjonskanal, Sykeromskanal
</t>
  </si>
  <si>
    <t>KM</t>
  </si>
  <si>
    <t xml:space="preserve">Mast / Antenne
</t>
  </si>
  <si>
    <t>Stolpe, Stang, Flaggstang for flagg og vimpler</t>
  </si>
  <si>
    <t>KN</t>
  </si>
  <si>
    <t xml:space="preserve">Nedløp
</t>
  </si>
  <si>
    <t>Avløp, Sluk, Vannlås</t>
  </si>
  <si>
    <t>LA</t>
  </si>
  <si>
    <t>KO</t>
  </si>
  <si>
    <t xml:space="preserve">Kraftoverføring
</t>
  </si>
  <si>
    <t>Drivrem, Kilerem, Kjede, Kjetting, Wire, Brems, Snor, Tau</t>
  </si>
  <si>
    <t>Se også: KD_ og LG_</t>
  </si>
  <si>
    <t>KQ</t>
  </si>
  <si>
    <t>Rør - spesielt</t>
  </si>
  <si>
    <t xml:space="preserve">Oljerør, Eksosrør, Røkgass, Rørpostrør, Trekkerør, Elektrikerrør, Takrenner, Taknedløp
</t>
  </si>
  <si>
    <t>Se også utvendig eksosrør: CP_</t>
  </si>
  <si>
    <t>KR</t>
  </si>
  <si>
    <t xml:space="preserve">Rør - generelt
</t>
  </si>
  <si>
    <t>Rør, Væske, Damp, El (Installasjonsrør)</t>
  </si>
  <si>
    <t>KS</t>
  </si>
  <si>
    <t>Skinne / Bane / Spor</t>
  </si>
  <si>
    <t xml:space="preserve">Strømskinner, Transportskinner, Gardinskinner, gardinstang, Jordingsskinne
</t>
  </si>
  <si>
    <t>Telelift, Conveyer</t>
  </si>
  <si>
    <t>KT</t>
  </si>
  <si>
    <t>Deler</t>
  </si>
  <si>
    <t xml:space="preserve">Deler til kanal- og rørsytemer. Bend, avgrening, albu, anboringsklammer. Lokk.
</t>
  </si>
  <si>
    <t>KU</t>
  </si>
  <si>
    <t xml:space="preserve">Kombinert kabel
</t>
  </si>
  <si>
    <t xml:space="preserve">Samlekabel, flatkabel
</t>
  </si>
  <si>
    <t xml:space="preserve">Kabler med flere spenninger. Komplette kabelbaner.
</t>
  </si>
  <si>
    <t>KV</t>
  </si>
  <si>
    <t xml:space="preserve">Høyspenningskabel &gt; 1000V
</t>
  </si>
  <si>
    <t>Høyspenningskabler, høyspenningsleding</t>
  </si>
  <si>
    <t>KW</t>
  </si>
  <si>
    <t xml:space="preserve">Lavspenningskabel
50 til 1000V
</t>
  </si>
  <si>
    <t>50V til 1000V - Bl.a. Styrestrøm og kraftkabler 230V og 400V</t>
  </si>
  <si>
    <t>Lavspentkabel, ledning, (sterkstømskabel)</t>
  </si>
  <si>
    <t>LJ</t>
  </si>
  <si>
    <t>KX</t>
  </si>
  <si>
    <t>Lavspenningskabel &lt; 50V</t>
  </si>
  <si>
    <t>0V til 49V - SD-system, IT-kabler(metall), Signalkabel</t>
  </si>
  <si>
    <t xml:space="preserve">Svakstrømskabel, Ledning, Patchesnor, Koaksialkabel
</t>
  </si>
  <si>
    <t>KY</t>
  </si>
  <si>
    <t xml:space="preserve">Optisk kabel
</t>
  </si>
  <si>
    <t>IT-kabel, Fiberkabler</t>
  </si>
  <si>
    <t>LM</t>
  </si>
  <si>
    <t>KZ</t>
  </si>
  <si>
    <t>Slange</t>
  </si>
  <si>
    <t>Fleksibelt rør, Fleksible kanaler, Kompensator, Vibrasjonsdemper på rør</t>
  </si>
  <si>
    <t xml:space="preserve">Fleksible koblinger for å oppta vibrasjoner. Slanger på trommel: UO_
</t>
  </si>
  <si>
    <t>LB</t>
  </si>
  <si>
    <t xml:space="preserve">Varmeomformende med vifte </t>
  </si>
  <si>
    <t xml:space="preserve">Aerotempere, Luftvarmer, Tørrkjølere, Kjøletårn, Viftekonvektor, Varmluftsporter </t>
  </si>
  <si>
    <t xml:space="preserve">Uniter med egen vifte og kombinerte varme/kjøleapparater med vifte.
</t>
  </si>
  <si>
    <t>LC</t>
  </si>
  <si>
    <t xml:space="preserve">Kjøleomformende med vifte </t>
  </si>
  <si>
    <t xml:space="preserve"> Fan-coil</t>
  </si>
  <si>
    <t xml:space="preserve">Uniter med egen vifte. For kombinerte varme/kjøleapparater benyttes LB.For aggregater med kompressor se –IK
</t>
  </si>
  <si>
    <t>LD</t>
  </si>
  <si>
    <t xml:space="preserve">Kjøleflater
</t>
  </si>
  <si>
    <t xml:space="preserve">Kjøletak, Kjølebafler,  Kjølehimling
</t>
  </si>
  <si>
    <t xml:space="preserve">For kombinerte varme/kjøleflater benyttes LH. Kjølebatterier = LK
</t>
  </si>
  <si>
    <t>LE</t>
  </si>
  <si>
    <t xml:space="preserve">Kondensator
</t>
  </si>
  <si>
    <t>DX, Condenser</t>
  </si>
  <si>
    <t>Kjølesystem</t>
  </si>
  <si>
    <t>LF</t>
  </si>
  <si>
    <t xml:space="preserve">Fordamper
</t>
  </si>
  <si>
    <t>DX,  Evaporator</t>
  </si>
  <si>
    <t>LT</t>
  </si>
  <si>
    <t>LG</t>
  </si>
  <si>
    <t>Gear, clutch</t>
  </si>
  <si>
    <t xml:space="preserve">Komplett enhet for kraftutveksling. Mekanisk: Hastighetregulator, Rotasjonsregulator
</t>
  </si>
  <si>
    <t>Se også: KD_ og KO_</t>
  </si>
  <si>
    <t>LH</t>
  </si>
  <si>
    <t xml:space="preserve">Varmeflate
</t>
  </si>
  <si>
    <t xml:space="preserve">Radiatorer, Panelovner, Varmetak, Varmehimling, Eswa </t>
  </si>
  <si>
    <t xml:space="preserve">Benyttes også for kombinerte varme/kjøleflater. Varmebatterier = LV
</t>
  </si>
  <si>
    <t>LW</t>
  </si>
  <si>
    <t>LI</t>
  </si>
  <si>
    <t xml:space="preserve">Varmeelement
</t>
  </si>
  <si>
    <t>Motorvarmer, Elektriske Varmeelementer</t>
  </si>
  <si>
    <t>LY</t>
  </si>
  <si>
    <t>LK</t>
  </si>
  <si>
    <t xml:space="preserve">Kjøleomformende
</t>
  </si>
  <si>
    <t>Kjølebatteri, Veksler, Konvektor</t>
  </si>
  <si>
    <t>Gjennomstrømning (uten egen vifte)</t>
  </si>
  <si>
    <t>LL</t>
  </si>
  <si>
    <t>Lyskilde</t>
  </si>
  <si>
    <t xml:space="preserve">Lyspære, Lysrør, Lysstoffrør, Glødelampe, Halogen, Damplampe
</t>
  </si>
  <si>
    <t>Alle former for lyskilder</t>
  </si>
  <si>
    <t>LN</t>
  </si>
  <si>
    <t xml:space="preserve">Likeretter
</t>
  </si>
  <si>
    <t>Likerettere</t>
  </si>
  <si>
    <t>LO</t>
  </si>
  <si>
    <t>Omformer</t>
  </si>
  <si>
    <t xml:space="preserve">Signalomvandler, Signalomformer, Måleverdiomformere, Converter, Direct Box, DI box (for audio signal), HF modulator
</t>
  </si>
  <si>
    <t>LP</t>
  </si>
  <si>
    <t xml:space="preserve">Pens / Veksel / Sjalter
</t>
  </si>
  <si>
    <t>Vekselventil</t>
  </si>
  <si>
    <t>Rørpost, Telelift, Conveyer</t>
  </si>
  <si>
    <t>MD</t>
  </si>
  <si>
    <t>LQ</t>
  </si>
  <si>
    <t xml:space="preserve">Vekselretter
</t>
  </si>
  <si>
    <t>DC/AC-omformer</t>
  </si>
  <si>
    <t>LR</t>
  </si>
  <si>
    <t>Frekvensomformer</t>
  </si>
  <si>
    <t xml:space="preserve">Elektronisk hastighetsregulator, Mykstarter, Rotasjonsregulator, Frekvensregulator
</t>
  </si>
  <si>
    <t>For regulering av hastighet/turtall</t>
  </si>
  <si>
    <t>LS</t>
  </si>
  <si>
    <t>Strålevarme</t>
  </si>
  <si>
    <t xml:space="preserve">Stråleovner, Stråletak, Gassovn, Peis
</t>
  </si>
  <si>
    <t>MH</t>
  </si>
  <si>
    <t>MI</t>
  </si>
  <si>
    <t>MJ</t>
  </si>
  <si>
    <t>LU</t>
  </si>
  <si>
    <t xml:space="preserve">Luftfukter
</t>
  </si>
  <si>
    <t>Dampbefukter, Skivebefukter, Dysebefuktere</t>
  </si>
  <si>
    <t>LV</t>
  </si>
  <si>
    <t xml:space="preserve">Varmeomformende
</t>
  </si>
  <si>
    <t>Varmebatteri, Varmeveksler, Konvektor</t>
  </si>
  <si>
    <t>LX</t>
  </si>
  <si>
    <t>Varmegjenvinner</t>
  </si>
  <si>
    <t xml:space="preserve">Kryssvarmeveksler, Roterende Varmeveksler, Glykolgjenvinnere, Batteriveksler
</t>
  </si>
  <si>
    <t>MN</t>
  </si>
  <si>
    <t xml:space="preserve">Varmekabel / Varmerør
</t>
  </si>
  <si>
    <t>Rørslynge, Varmeslynge, Elektriske Varmekabler</t>
  </si>
  <si>
    <t>MP</t>
  </si>
  <si>
    <t>MQ</t>
  </si>
  <si>
    <t>MA</t>
  </si>
  <si>
    <t xml:space="preserve">Absoluttfilter
</t>
  </si>
  <si>
    <t>Hepafilter, RO-filter (vannbehandling)</t>
  </si>
  <si>
    <t>MB</t>
  </si>
  <si>
    <t xml:space="preserve">ABC-filter
</t>
  </si>
  <si>
    <t>Krigsfilter, Tilfluktsromsfilter</t>
  </si>
  <si>
    <t>MC</t>
  </si>
  <si>
    <t xml:space="preserve">UV-filter
</t>
  </si>
  <si>
    <t>UV-lampe</t>
  </si>
  <si>
    <t>ME</t>
  </si>
  <si>
    <t xml:space="preserve">Elektrostatiske filter
</t>
  </si>
  <si>
    <t>Ioniserende, Elysator</t>
  </si>
  <si>
    <t>MF</t>
  </si>
  <si>
    <t xml:space="preserve">Luftfilter
</t>
  </si>
  <si>
    <t>Grovfilter, Finfilter, Posefilter</t>
  </si>
  <si>
    <t>MG</t>
  </si>
  <si>
    <t xml:space="preserve">Fettfilter
</t>
  </si>
  <si>
    <t>MK</t>
  </si>
  <si>
    <t xml:space="preserve">Kondenspotte
</t>
  </si>
  <si>
    <t>Kondensutskiller, Kondensavskiller, Dreneringpotter, Drenspotter</t>
  </si>
  <si>
    <t>MY</t>
  </si>
  <si>
    <t>MZ</t>
  </si>
  <si>
    <t>ML</t>
  </si>
  <si>
    <t xml:space="preserve">Luftutskiller
</t>
  </si>
  <si>
    <t>Mikrobobleutskillere, Luftepotter</t>
  </si>
  <si>
    <t>NA</t>
  </si>
  <si>
    <t>MM</t>
  </si>
  <si>
    <t xml:space="preserve">Membran
</t>
  </si>
  <si>
    <t>Tynn duk for luftgjennomstrømning, Tynn filterduk</t>
  </si>
  <si>
    <t>MO</t>
  </si>
  <si>
    <t xml:space="preserve">Utskiller
</t>
  </si>
  <si>
    <t>Oljeutskiller, Fettutskillere</t>
  </si>
  <si>
    <t>ND</t>
  </si>
  <si>
    <t>NE</t>
  </si>
  <si>
    <t>NF</t>
  </si>
  <si>
    <t>NG</t>
  </si>
  <si>
    <t>NH</t>
  </si>
  <si>
    <t>MR</t>
  </si>
  <si>
    <t xml:space="preserve">Rist / Sil
</t>
  </si>
  <si>
    <t>Inntaksrist, Avkastrist, Ytterveggrist, Takhatt, Jethette, Slukrist, Fotskraperister</t>
  </si>
  <si>
    <t>NJ</t>
  </si>
  <si>
    <t>MS</t>
  </si>
  <si>
    <t xml:space="preserve">Syklon
</t>
  </si>
  <si>
    <t>Støvutskiller</t>
  </si>
  <si>
    <t>NL</t>
  </si>
  <si>
    <t>MT</t>
  </si>
  <si>
    <t xml:space="preserve">Tørke
</t>
  </si>
  <si>
    <t>Tørkefilter, Avfukter, Vannavskiller, Vannutskiller, Oljetørker, Trykklufttørker</t>
  </si>
  <si>
    <t>NN</t>
  </si>
  <si>
    <t>MU</t>
  </si>
  <si>
    <t xml:space="preserve">Filter for Lyd / Bilde / Frekvensutjevner
</t>
  </si>
  <si>
    <t>Grafisk equaliser (Equalizer/Limiter), Elektronisk Gate (Quad Noise Gate), Kompressor i lydsystem (Stereo Compressor/Limiter/Gate)</t>
  </si>
  <si>
    <t>NP</t>
  </si>
  <si>
    <t>NQ</t>
  </si>
  <si>
    <t>NR</t>
  </si>
  <si>
    <t>NS</t>
  </si>
  <si>
    <t>MV</t>
  </si>
  <si>
    <t xml:space="preserve">Vannfilter
</t>
  </si>
  <si>
    <t>Filtrering av vann</t>
  </si>
  <si>
    <t>for RO-filter se MA</t>
  </si>
  <si>
    <t>MW</t>
  </si>
  <si>
    <t xml:space="preserve">Vannbehandling
</t>
  </si>
  <si>
    <t xml:space="preserve">Vannbehandling for lukket rørnett og forbruksvann
</t>
  </si>
  <si>
    <t>For behandling av vann i varme-, kjøle- og prosessystemer. Drikkevann</t>
  </si>
  <si>
    <t>MX</t>
  </si>
  <si>
    <t xml:space="preserve">Støyfilter
</t>
  </si>
  <si>
    <t>Elektrisk støy</t>
  </si>
  <si>
    <t>NB</t>
  </si>
  <si>
    <t xml:space="preserve">Batteri / UPS
</t>
  </si>
  <si>
    <t>Strømbatterier, Strømakkumulator, No-Break, Avbruddsfri strømforsyning, Batteripakke</t>
  </si>
  <si>
    <t>NC</t>
  </si>
  <si>
    <t>Elektrisk</t>
  </si>
  <si>
    <t>Alternativt: XC_</t>
  </si>
  <si>
    <t>NI</t>
  </si>
  <si>
    <t xml:space="preserve">Informasjonslagring
</t>
  </si>
  <si>
    <t>Diskett, Hardisk, CD, Tape, Magnetbånd, Film, Kassett, Papirer, Dokumenter, Lister</t>
  </si>
  <si>
    <t>Brukerhåndbøker, Håndbok, Perm, Veiledning, Instruks (Digitale, Elektroniske eller Papirformat)</t>
  </si>
  <si>
    <t>NK</t>
  </si>
  <si>
    <t xml:space="preserve">Kum
</t>
  </si>
  <si>
    <t>Septiktank, Pumpekum, Trekkekummer</t>
  </si>
  <si>
    <t>NM</t>
  </si>
  <si>
    <t xml:space="preserve">Badekar / Basseng
</t>
  </si>
  <si>
    <t>NO</t>
  </si>
  <si>
    <t xml:space="preserve">Åpen tank
</t>
  </si>
  <si>
    <t>Kar</t>
  </si>
  <si>
    <t>NT</t>
  </si>
  <si>
    <t xml:space="preserve">Tank med trykk
</t>
  </si>
  <si>
    <t xml:space="preserve">Gasstank, Trykklufttank, Ekspansjonstanker, Trykkavgasser, Deareater
</t>
  </si>
  <si>
    <t>OC</t>
  </si>
  <si>
    <t>NU</t>
  </si>
  <si>
    <t>Tank uten trykk</t>
  </si>
  <si>
    <t xml:space="preserve">Vanntanker, Isvannstanker, Oljetanker, Drivstofftanker, Kondenstank, Matevannstank, Oppsamlingstanker, Akkumulatortanker, Prosesstanker, Sisterner, Avfallsbeholder, Afallsbøtte, Søppelbøtte, Søplebøtte, Bosspann, Papirkurv 
</t>
  </si>
  <si>
    <t>Oppbevaring og lager: Alle tanker og beholdere uten trykk (med ubetydelig trykk). Container: -HC</t>
  </si>
  <si>
    <t>NV</t>
  </si>
  <si>
    <t>Vekt, Lodd</t>
  </si>
  <si>
    <t xml:space="preserve">Motvekt, last, tyngde
</t>
  </si>
  <si>
    <t>NW</t>
  </si>
  <si>
    <t xml:space="preserve">Varmtvannsbereder
</t>
  </si>
  <si>
    <t>Tank med varmeelement( el,vann, damp)</t>
  </si>
  <si>
    <t>OG</t>
  </si>
  <si>
    <t>OH</t>
  </si>
  <si>
    <t>OI</t>
  </si>
  <si>
    <t>OJ</t>
  </si>
  <si>
    <t>OK</t>
  </si>
  <si>
    <t>OL</t>
  </si>
  <si>
    <t>NX</t>
  </si>
  <si>
    <t xml:space="preserve">Toalett
</t>
  </si>
  <si>
    <t>Toaletter, Klosett, Bidé, WC, Urinal, Pissoar</t>
  </si>
  <si>
    <t>ON</t>
  </si>
  <si>
    <t>OO</t>
  </si>
  <si>
    <t>NY</t>
  </si>
  <si>
    <t xml:space="preserve">Servant
</t>
  </si>
  <si>
    <t>Servanter, Vasker, Vaskekummer, Utslagsvask</t>
  </si>
  <si>
    <t>NZ</t>
  </si>
  <si>
    <t xml:space="preserve">Brannslukkingsapparat
</t>
  </si>
  <si>
    <t>Brannslukningsapparater, Håndslukkeapparater</t>
  </si>
  <si>
    <t>OA</t>
  </si>
  <si>
    <t>AV-maskiner</t>
  </si>
  <si>
    <t xml:space="preserve">Lyd og Bilde: Videomaskiner, Videokanoner, Transview, Filmfremvisere, Båndopptagere, Kassettspillere, CD-spillere, Projektor, Projector, DVD-spiller
</t>
  </si>
  <si>
    <t>OB</t>
  </si>
  <si>
    <t xml:space="preserve">Shuntgruppe
</t>
  </si>
  <si>
    <t>Shuntgrupper komplett</t>
  </si>
  <si>
    <t>(for selve shuntventilen, se SB..)</t>
  </si>
  <si>
    <t>OD</t>
  </si>
  <si>
    <t xml:space="preserve">Datamaskin
</t>
  </si>
  <si>
    <t>PC, Dataterminal</t>
  </si>
  <si>
    <t>OE</t>
  </si>
  <si>
    <t xml:space="preserve">Energimåler
</t>
  </si>
  <si>
    <t>Sentralenhet for utregning av energi</t>
  </si>
  <si>
    <t>Elektrisk-, varme- og kjøleenergi</t>
  </si>
  <si>
    <t>OV</t>
  </si>
  <si>
    <t>OW</t>
  </si>
  <si>
    <t>OX</t>
  </si>
  <si>
    <t>OY</t>
  </si>
  <si>
    <t>OZ</t>
  </si>
  <si>
    <t>OF</t>
  </si>
  <si>
    <t xml:space="preserve">Systembærer
</t>
  </si>
  <si>
    <t xml:space="preserve">Virtuelle objekter for system-komponenter der det ikke er ett naturlig objekt som starter et system. Systembærer ventilasjonssystem, rørsystem væske, rørsystem for gass eller trykkluft, avløpssystem, brannslukkingssystem
</t>
  </si>
  <si>
    <t>Også for å tilpasse til modelleringsverktøy som ikke tillater enkelte objekter å være systembærere.</t>
  </si>
  <si>
    <t>QA</t>
  </si>
  <si>
    <t>OM</t>
  </si>
  <si>
    <t>Mottaker / Sender</t>
  </si>
  <si>
    <t xml:space="preserve">Modem, Signalmottakere, Radiosendere, Radiomottaker, Alarmsender, Posisjonssender, Personsøker, IR-sender, Teleslynge
</t>
  </si>
  <si>
    <t>QC</t>
  </si>
  <si>
    <t>OP</t>
  </si>
  <si>
    <t xml:space="preserve">PBX
</t>
  </si>
  <si>
    <t>OQ</t>
  </si>
  <si>
    <t xml:space="preserve">Dataprogram,programvare
</t>
  </si>
  <si>
    <t>Software</t>
  </si>
  <si>
    <t>OR</t>
  </si>
  <si>
    <t>Router, Fordeler</t>
  </si>
  <si>
    <t xml:space="preserve">HUB, Switch,  CSS, Bro, Fordelerskap, Rørfordeling, Luftfordeler, Slot, Splitter
</t>
  </si>
  <si>
    <t>Kommunikasjonsmidtpunkt, Koblingsskap i alle typer system.</t>
  </si>
  <si>
    <t>QG</t>
  </si>
  <si>
    <t>OS</t>
  </si>
  <si>
    <t xml:space="preserve">Sentralenhet, Mikser i Lydsystem
</t>
  </si>
  <si>
    <t xml:space="preserve">Kontrollenhet (se også OU), Hovedsentral, Dataserver, Telefonsentral, Alarmsentral, Brannsentral, Master-Node i LON, EIB eller BUSS-system, Miksebord (Mixing Console)
</t>
  </si>
  <si>
    <t xml:space="preserve">Nivå over OU
</t>
  </si>
  <si>
    <t>QI</t>
  </si>
  <si>
    <t>QJ</t>
  </si>
  <si>
    <t>QK</t>
  </si>
  <si>
    <t>OT</t>
  </si>
  <si>
    <t>Telefonapparat</t>
  </si>
  <si>
    <t xml:space="preserve">Mobiltelefon, Walkie Talkie (Transceiver)
</t>
  </si>
  <si>
    <t>OU</t>
  </si>
  <si>
    <t>Undersentral</t>
  </si>
  <si>
    <t xml:space="preserve">Kontrollenhet (se også OS), Subsentraler, PLS, DDC, CPU, Node, Scenariomodul, Logikkmodul, Bustilkoblingsmodul, Enhet for prosessering i lydsystemer: Lydmatrise (Digital Matrise), Romklangenhet, Forsinkerenhet (Digital Delay)
</t>
  </si>
  <si>
    <t>En modul inneholdende en CPU, Nivå under OS. Endestasjon for rørpost.</t>
  </si>
  <si>
    <t>QB</t>
  </si>
  <si>
    <t xml:space="preserve">Belastningsvakt
</t>
  </si>
  <si>
    <t>Effektvakt</t>
  </si>
  <si>
    <t>QD</t>
  </si>
  <si>
    <t xml:space="preserve">Differansetrykkvakt
</t>
  </si>
  <si>
    <t>Filtervakt</t>
  </si>
  <si>
    <t>(med elektrisk signal)</t>
  </si>
  <si>
    <t>QE</t>
  </si>
  <si>
    <t>Elektrisk vern</t>
  </si>
  <si>
    <t xml:space="preserve">Vern for elektrisk utstyr, Overspenningsvern, Overspenningsavledere, Spenningsvakt, 0-spenningsvern, EMP- vern (elektromagnetisk puls), Jordfeilbryter, Jordplate, Jordelektrode.
</t>
  </si>
  <si>
    <t>Se også XF_ for sikkringer etc        Jordfeilvarsler = QS</t>
  </si>
  <si>
    <t>QF</t>
  </si>
  <si>
    <t xml:space="preserve">Strømningsvakt
</t>
  </si>
  <si>
    <t>Flow-switch, Vindvakt</t>
  </si>
  <si>
    <t>QH</t>
  </si>
  <si>
    <t xml:space="preserve">Fuktvakt
</t>
  </si>
  <si>
    <t xml:space="preserve">Hygrostat, Vannvakt, Regnvakt (QH90), Snøvakt (QH99)
</t>
  </si>
  <si>
    <t>QL</t>
  </si>
  <si>
    <t xml:space="preserve">Lyddemper
</t>
  </si>
  <si>
    <t>Lydfelle, Lydplater, Lydisolasjon</t>
  </si>
  <si>
    <t>QM</t>
  </si>
  <si>
    <t xml:space="preserve">Mekanisk beskyttelse
</t>
  </si>
  <si>
    <t xml:space="preserve">Vern, Beslag, Beskyttelseslist, Fender, Puller, Håndtak, Håndløper, Rekkverk, Gelender, Skjerm, Låsbeslag, Dørpumpe, Dekkplate, Gjerde, Gitter, Stengsel, Dråpefanger, Bom, Sperre, Sikringsnett
</t>
  </si>
  <si>
    <t>Bygningsmessig beskyttelse innvendig i bygget. For utvendig se VM.</t>
  </si>
  <si>
    <t>QU</t>
  </si>
  <si>
    <t>QN</t>
  </si>
  <si>
    <t xml:space="preserve">Nivåvakt
</t>
  </si>
  <si>
    <t>QW</t>
  </si>
  <si>
    <t>QO</t>
  </si>
  <si>
    <t xml:space="preserve">Overtrykksventil
</t>
  </si>
  <si>
    <t>Sjokkventiler (Tilfluktsrom), Luft, Væske</t>
  </si>
  <si>
    <t>QP</t>
  </si>
  <si>
    <t xml:space="preserve">Trykkvakt
</t>
  </si>
  <si>
    <t>Pressostat</t>
  </si>
  <si>
    <t>QQ</t>
  </si>
  <si>
    <t xml:space="preserve">Vibrasjonsvakt
</t>
  </si>
  <si>
    <t>QR</t>
  </si>
  <si>
    <t xml:space="preserve">Rotasjonsvakt
</t>
  </si>
  <si>
    <t>QS</t>
  </si>
  <si>
    <t xml:space="preserve">Strømvakt
</t>
  </si>
  <si>
    <t>Overvåking av elektrisk strøm, Jordfeilvarsler</t>
  </si>
  <si>
    <t>QT</t>
  </si>
  <si>
    <t xml:space="preserve">Temperaturvakt
</t>
  </si>
  <si>
    <t>Termostat (av/på), Frostvakt, Termokontakt.</t>
  </si>
  <si>
    <t>QV</t>
  </si>
  <si>
    <t xml:space="preserve">Sikkerhetsventil
</t>
  </si>
  <si>
    <t>QX</t>
  </si>
  <si>
    <t xml:space="preserve">Solavskjerming
</t>
  </si>
  <si>
    <t>Persienner, Markiser, Raster</t>
  </si>
  <si>
    <t>QY</t>
  </si>
  <si>
    <t xml:space="preserve">Lynavleder
</t>
  </si>
  <si>
    <t>QZ</t>
  </si>
  <si>
    <t xml:space="preserve">Brannvern
</t>
  </si>
  <si>
    <t xml:space="preserve">Mekanisk eller bygningsmessig brannbeskyttelse. Brannisolasjon, Branntetting, Branntetning, Røyktetting, Røyktetning.
</t>
  </si>
  <si>
    <t>Komplett brannvegg; se AV</t>
  </si>
  <si>
    <t>RA</t>
  </si>
  <si>
    <t xml:space="preserve">AV-opptaker
</t>
  </si>
  <si>
    <t>Kamera, Mikrofon, Fotografiapparat</t>
  </si>
  <si>
    <t>RB</t>
  </si>
  <si>
    <t>Bevegelse</t>
  </si>
  <si>
    <t xml:space="preserve">Bevegelsesdetektor, Tilstedeværelsesdetektor, IR-Detektor, Infrarød, Presensføler, Glassbruddsdetektor (lyd og rystelse)
</t>
  </si>
  <si>
    <t>RC</t>
  </si>
  <si>
    <t>Seismometer</t>
  </si>
  <si>
    <t xml:space="preserve">Seismisk detektor (Rystelse, lyd, varme)
</t>
  </si>
  <si>
    <t>RD</t>
  </si>
  <si>
    <t>Differansetrykkgiver</t>
  </si>
  <si>
    <t xml:space="preserve">Differansetrykkføler, Differansetrykktransmitter, Differensmåling med elektr.signal.
</t>
  </si>
  <si>
    <t>Kan også brukes ved diff.måling av andre variabler. For manuelt instrument, se RQ</t>
  </si>
  <si>
    <t>RE</t>
  </si>
  <si>
    <t>Elektriske variabler</t>
  </si>
  <si>
    <t xml:space="preserve">Effektmåler, Strømmåler, Spenningsmåler, Intensitet, Måletrafo
</t>
  </si>
  <si>
    <t>RL</t>
  </si>
  <si>
    <t>RF</t>
  </si>
  <si>
    <t>Strømningsmåler</t>
  </si>
  <si>
    <t xml:space="preserve">Flow Rate, Mengdemåler, Luftmengdemåler, Vannmengdemålere, Målekors, Måleblende, Strømningsgiver, Volummeter
</t>
  </si>
  <si>
    <t>Sensor for mengdemåling - volum og hastighet Massestrøm, Volumstrøm</t>
  </si>
  <si>
    <t>RG</t>
  </si>
  <si>
    <t>Posisjon / Lengde</t>
  </si>
  <si>
    <t xml:space="preserve">Magnetkontakt, datamus, pekeredskap
</t>
  </si>
  <si>
    <t>RO</t>
  </si>
  <si>
    <t>RH</t>
  </si>
  <si>
    <t>Fuktighetsgiver</t>
  </si>
  <si>
    <t xml:space="preserve">Humidity, Fuktføler, Luftfuktighetsføler, Fuktighetsdetektor, Hygrometer (RHxx1), Vannføler, Regnføler (RH90), Snøføler (RH99)
</t>
  </si>
  <si>
    <t>RI</t>
  </si>
  <si>
    <t>Termometer</t>
  </si>
  <si>
    <t xml:space="preserve">Avlesning av temperatur, Visende instrumenter – manuell avlesning.
</t>
  </si>
  <si>
    <t>Det skal benyttes RI4_ for i tilluft/tur og RI5_ for i fraluft/retur o.s.v. se veiledning</t>
  </si>
  <si>
    <t>RJ</t>
  </si>
  <si>
    <t>Fotocelle</t>
  </si>
  <si>
    <t xml:space="preserve">Fotocelle, Lysføler, Solføler
</t>
  </si>
  <si>
    <t>RK</t>
  </si>
  <si>
    <t>Kortleser</t>
  </si>
  <si>
    <t xml:space="preserve">Kortlesere, registrerende, avlesende, tastatur
</t>
  </si>
  <si>
    <t>RM</t>
  </si>
  <si>
    <t>Multifunksjonell, Kombinert føler</t>
  </si>
  <si>
    <t xml:space="preserve">Værstasjon, Multivippe med bevegelsesmelder (i bus-system)
</t>
  </si>
  <si>
    <t>Sammensatt enhet, multiregistrerende.</t>
  </si>
  <si>
    <t>RN</t>
  </si>
  <si>
    <t xml:space="preserve">Nivågiver
</t>
  </si>
  <si>
    <t xml:space="preserve">Nivåmåler, Høydemåler </t>
  </si>
  <si>
    <t>RP</t>
  </si>
  <si>
    <t xml:space="preserve">Trykkgiver
</t>
  </si>
  <si>
    <t>Trykkføler, Trykktransmitter, Vakumføler</t>
  </si>
  <si>
    <t>RQ</t>
  </si>
  <si>
    <t>Manometer, Trykkmåler</t>
  </si>
  <si>
    <t xml:space="preserve">Avlesning av trykk og differansetrykkmåler, U-rør, Visende instrumenter – manuell avlesning.
</t>
  </si>
  <si>
    <t>RR</t>
  </si>
  <si>
    <t xml:space="preserve">Giver generelt </t>
  </si>
  <si>
    <t>Følere/ sensorer/ givere av annen type enn øvrige under R-</t>
  </si>
  <si>
    <t xml:space="preserve">Eksempel: Konduktivitetssensor (vannets ledningsevne), pH-måler
</t>
  </si>
  <si>
    <t>RS</t>
  </si>
  <si>
    <t>Hastighetsmåler</t>
  </si>
  <si>
    <t xml:space="preserve">Strømningsføler, Speedometer, Frekvensmålere, Rotasjon, Vindmåler, Vindhastighetsmåler, Vindføler
</t>
  </si>
  <si>
    <t>Hastighetsmåler for mengdeberegning: RF_</t>
  </si>
  <si>
    <t>RT</t>
  </si>
  <si>
    <t>Temperaturgiver</t>
  </si>
  <si>
    <t xml:space="preserve">Temperaturføler, Temperaturtransmitter. For frostvakt se QT
</t>
  </si>
  <si>
    <t>Det skal benyttes RT4_ for i tilluft/tur og RT5_ for i fraluft/retur</t>
  </si>
  <si>
    <t>RU</t>
  </si>
  <si>
    <t>Ur</t>
  </si>
  <si>
    <t xml:space="preserve">Ur, Tidsur, Årsur, Ukeur, Klokke
</t>
  </si>
  <si>
    <t>Urbryter og Timer: XO_</t>
  </si>
  <si>
    <t>RV</t>
  </si>
  <si>
    <t>Veieceller</t>
  </si>
  <si>
    <t xml:space="preserve">Veieceller, Fastmontert eller løs vektsensor. Veieaparater, Måleapparater, vekter.
</t>
  </si>
  <si>
    <t>For komplett vekt, se GW</t>
  </si>
  <si>
    <t>RW</t>
  </si>
  <si>
    <t>Virkningsgradsmåler</t>
  </si>
  <si>
    <t xml:space="preserve">Komplett enhet
</t>
  </si>
  <si>
    <t>RX</t>
  </si>
  <si>
    <t xml:space="preserve">Målepunkt
</t>
  </si>
  <si>
    <t>RY</t>
  </si>
  <si>
    <t>Gassdetektor/Røykdetektor</t>
  </si>
  <si>
    <t xml:space="preserve">CO2-detektor, CO2-føler, Luftkvalitetsmåler, Brannmelder, Linjedetektor
</t>
  </si>
  <si>
    <t>Registrering av Branngasser</t>
  </si>
  <si>
    <t>RZ</t>
  </si>
  <si>
    <t xml:space="preserve">Branndeteksjon
</t>
  </si>
  <si>
    <t xml:space="preserve">Følere knyttet direkte til brannalarmsystem. Optisk røykdetektor, Linjedetektor, Ionisk røykdetektor, Varmedetektor, Flammedetektor, Aspirasjonsdetektor, Multisensor eller multikriterie
</t>
  </si>
  <si>
    <t>Manuell brannmelder se XS_. Brannsentral, se OS_, OU_</t>
  </si>
  <si>
    <t>SA</t>
  </si>
  <si>
    <t>Reguleringsventil, manuell</t>
  </si>
  <si>
    <t>Manuelle ventiler</t>
  </si>
  <si>
    <t xml:space="preserve">2-Veis, 3-Veis, Fireveisventiler, Shuntventiler, Radiatorventil
</t>
  </si>
  <si>
    <t>SB</t>
  </si>
  <si>
    <t>Reguleringsventil, motorstyrt</t>
  </si>
  <si>
    <t>Motorstyrte ventiler, Direktevirkende, Pneumatiske</t>
  </si>
  <si>
    <t>SC</t>
  </si>
  <si>
    <t xml:space="preserve">Stengeventil, motorstyrt
</t>
  </si>
  <si>
    <t>Motorstyrte, Av/På, Magnetventil, Spjeldventiler</t>
  </si>
  <si>
    <t>SD</t>
  </si>
  <si>
    <t xml:space="preserve">Alarmventil sprinkler
</t>
  </si>
  <si>
    <t>SE</t>
  </si>
  <si>
    <t xml:space="preserve">Ekspansjonsventil
</t>
  </si>
  <si>
    <t>SF</t>
  </si>
  <si>
    <t xml:space="preserve">Fraluftsventil
</t>
  </si>
  <si>
    <t>Ventilasjon: Avtrekksrist, Fraluftsrist, Avtrekksventiler</t>
  </si>
  <si>
    <t>Ytterveggsris: MR_ , Punktavsug: FA_</t>
  </si>
  <si>
    <t>SL</t>
  </si>
  <si>
    <t>SG</t>
  </si>
  <si>
    <t>Tilbakeslagsventil / Overtrykkspjeld</t>
  </si>
  <si>
    <t>Hindre tilbakeslag</t>
  </si>
  <si>
    <t>SN</t>
  </si>
  <si>
    <t>SO</t>
  </si>
  <si>
    <t>SH</t>
  </si>
  <si>
    <t xml:space="preserve">Hurtigkobling
</t>
  </si>
  <si>
    <t>Uttakspost med aut.avstengning</t>
  </si>
  <si>
    <t>Se også: U_ - Uttak</t>
  </si>
  <si>
    <t>SI</t>
  </si>
  <si>
    <t xml:space="preserve">Effektregulator
</t>
  </si>
  <si>
    <t>Triac, Programkobler, Dimmer, Lysdimmer</t>
  </si>
  <si>
    <t>Regulering av avgitt effekt</t>
  </si>
  <si>
    <t>SJ</t>
  </si>
  <si>
    <t>Jevntrykksventil</t>
  </si>
  <si>
    <t xml:space="preserve">Reduksjonsventiler, Stabilisator, Tømmesentraler, Sprinklerventiler, Alarmventiler (sprinkler)
</t>
  </si>
  <si>
    <t>Automatisk trykkregulering</t>
  </si>
  <si>
    <t>SK</t>
  </si>
  <si>
    <t xml:space="preserve">Strømningsregulator - CAV
</t>
  </si>
  <si>
    <t>Reguleringsenhet for konstant volum, - luftmengde</t>
  </si>
  <si>
    <t>Automatisk luftmengderegulering</t>
  </si>
  <si>
    <t>SM</t>
  </si>
  <si>
    <t xml:space="preserve">Stengeventil, manuell
</t>
  </si>
  <si>
    <t>Avstengingsventiler - Vann/Væske</t>
  </si>
  <si>
    <t>SP</t>
  </si>
  <si>
    <t xml:space="preserve">Trykkutjevningsventil
</t>
  </si>
  <si>
    <t>Overstrømningsventiler, Differansetrykksregulator</t>
  </si>
  <si>
    <t>SQ</t>
  </si>
  <si>
    <t xml:space="preserve">Strømningsregulator - VAV
</t>
  </si>
  <si>
    <t>Reguleringsenhet for variabelt volum, - luftmengde</t>
  </si>
  <si>
    <t>SR</t>
  </si>
  <si>
    <t xml:space="preserve">Reguleringsspjeld
</t>
  </si>
  <si>
    <t>Innreguleringspjeld, Strupespjeld</t>
  </si>
  <si>
    <t>SS</t>
  </si>
  <si>
    <t>Stengespjeld</t>
  </si>
  <si>
    <t xml:space="preserve">Ventilasjon: Inntak, Avkast, Omluft, By-Pass, Ledeskinnespjeld, Frostsikringsspjeld.
</t>
  </si>
  <si>
    <t>Av/på og modulerende</t>
  </si>
  <si>
    <t>SY</t>
  </si>
  <si>
    <t>ST</t>
  </si>
  <si>
    <t>Tilluftsventil</t>
  </si>
  <si>
    <t xml:space="preserve">Ventilasjon: Tilluftsrist, Innblåsningsventiler, Tilluftskjerm
</t>
  </si>
  <si>
    <t>Ytterveggsrist: MR_</t>
  </si>
  <si>
    <t>SU</t>
  </si>
  <si>
    <t>Sugetrykksventil</t>
  </si>
  <si>
    <t xml:space="preserve">Undertrykksventil, Vakumventil
</t>
  </si>
  <si>
    <t>SV</t>
  </si>
  <si>
    <t>Strupeventil</t>
  </si>
  <si>
    <t xml:space="preserve">Innreguleringsventiler Vann/Væske
</t>
  </si>
  <si>
    <t>SW</t>
  </si>
  <si>
    <t>Plenumskammer</t>
  </si>
  <si>
    <t xml:space="preserve">Med Spjeld: Tilluftskammer, Fraluftskammer, Tilluftsboks
</t>
  </si>
  <si>
    <t>Kan inngå i komplett ventil: SF_ eller ST_</t>
  </si>
  <si>
    <t>UC</t>
  </si>
  <si>
    <t>SX</t>
  </si>
  <si>
    <t xml:space="preserve">Regulator
</t>
  </si>
  <si>
    <t>Regulator for alle reguleringsenheter</t>
  </si>
  <si>
    <t>SZ</t>
  </si>
  <si>
    <t xml:space="preserve">Brannspjeld / Røykspjeld
</t>
  </si>
  <si>
    <t>UA</t>
  </si>
  <si>
    <t xml:space="preserve">Uttak alarm 
</t>
  </si>
  <si>
    <t>UB</t>
  </si>
  <si>
    <t xml:space="preserve">Blandebatteri
</t>
  </si>
  <si>
    <t>Servantbatterier, Termostatbatterier, Dusjbatterier, Sanitærarmaturer</t>
  </si>
  <si>
    <t>UD</t>
  </si>
  <si>
    <t xml:space="preserve">Uttak data
</t>
  </si>
  <si>
    <t>Datakontakt</t>
  </si>
  <si>
    <t>UI</t>
  </si>
  <si>
    <t>Stikkontakt, fastmontert ladeuttak for mobile enheter</t>
  </si>
  <si>
    <t>UF</t>
  </si>
  <si>
    <t xml:space="preserve">Fellesuttak
</t>
  </si>
  <si>
    <t>Uttak felles kablingssystem (f.eks. tele og data), Uttak fiberkabel, Uttak optisk fiber</t>
  </si>
  <si>
    <t>UG</t>
  </si>
  <si>
    <t xml:space="preserve">Uttak gass
</t>
  </si>
  <si>
    <t>Alle type gasser - ulike typer skilles på løpenr. system</t>
  </si>
  <si>
    <t>UH</t>
  </si>
  <si>
    <t xml:space="preserve">Høyttaler
</t>
  </si>
  <si>
    <t>Høretelefoner, Headset (også med mikrofon), Subbass (Subwoofer), Loudspeaker</t>
  </si>
  <si>
    <t>Avgir lyd</t>
  </si>
  <si>
    <t>UJ</t>
  </si>
  <si>
    <t xml:space="preserve">Skriver
</t>
  </si>
  <si>
    <t>Listeutskrift, Printer, Skriveutstyr</t>
  </si>
  <si>
    <t>UK</t>
  </si>
  <si>
    <t xml:space="preserve">Kontrollpanel / Tablå
</t>
  </si>
  <si>
    <t xml:space="preserve">Betjeningspanel, Instrumentpanel, Styringspanel, Betjeningstablå, Brannmannspanel, Betjeningsterminal, Driftsterminal, Manøverbord
</t>
  </si>
  <si>
    <t>Komplett panel med brytere, lamper, display el.lign. Ikke datamaskin</t>
  </si>
  <si>
    <t>UL</t>
  </si>
  <si>
    <t xml:space="preserve">Uttak trykkluft
</t>
  </si>
  <si>
    <t>Trykkluftuttak</t>
  </si>
  <si>
    <t>Alle type trykkluft - ulike trykk skilles på løpenr. system</t>
  </si>
  <si>
    <t>UQ</t>
  </si>
  <si>
    <t>UM</t>
  </si>
  <si>
    <t xml:space="preserve">Monitor / Display
</t>
  </si>
  <si>
    <t>TV-skjerm, Dataskjermer, Display, Digitalt viserinstument</t>
  </si>
  <si>
    <t>UN</t>
  </si>
  <si>
    <t xml:space="preserve">Nødbelysning
</t>
  </si>
  <si>
    <t>UO</t>
  </si>
  <si>
    <t xml:space="preserve">Trommel
</t>
  </si>
  <si>
    <t>Tromler for slanger, ledninger, brannslangetrommel</t>
  </si>
  <si>
    <t>Inkl. oppheng, slanger, ledninger - Brannskap</t>
  </si>
  <si>
    <t>UU</t>
  </si>
  <si>
    <t xml:space="preserve">Belysningsarmatur
</t>
  </si>
  <si>
    <t>Lampe, Spotlight, Lyskaster, Lysarmatur</t>
  </si>
  <si>
    <t>Lyskilde/pære kan få egen betegnelse: LL_</t>
  </si>
  <si>
    <t>UW</t>
  </si>
  <si>
    <t>UR</t>
  </si>
  <si>
    <t xml:space="preserve">Uttak radio
</t>
  </si>
  <si>
    <t>Uttak "lyd", Kontakt for radio/musikk, Uttakspanel</t>
  </si>
  <si>
    <t>US</t>
  </si>
  <si>
    <t xml:space="preserve">Stasjon
</t>
  </si>
  <si>
    <t>Start, Endestasjon, Avslutningskap</t>
  </si>
  <si>
    <t>UT</t>
  </si>
  <si>
    <t xml:space="preserve">Uttak telefon
</t>
  </si>
  <si>
    <t>Telefonkontakt</t>
  </si>
  <si>
    <t>UV</t>
  </si>
  <si>
    <t xml:space="preserve">Uttak vann
</t>
  </si>
  <si>
    <t>Vannuttak, Tappested, Vannkran, Vannutkaster</t>
  </si>
  <si>
    <t>VA</t>
  </si>
  <si>
    <t>UX</t>
  </si>
  <si>
    <t>Koblingsboks</t>
  </si>
  <si>
    <t xml:space="preserve">(Små skap eller bokser som inneholder tilkoblingsklemmer.) Krysskoblingsskap, patchepanel
</t>
  </si>
  <si>
    <t xml:space="preserve">Se også: FS_ og XX_ </t>
  </si>
  <si>
    <t>VC</t>
  </si>
  <si>
    <t>UY</t>
  </si>
  <si>
    <t xml:space="preserve">Uttak antenne
</t>
  </si>
  <si>
    <t>Antennekontakt</t>
  </si>
  <si>
    <t>VE</t>
  </si>
  <si>
    <t>VF</t>
  </si>
  <si>
    <t>UZ</t>
  </si>
  <si>
    <t>Dyse / Spreder</t>
  </si>
  <si>
    <t xml:space="preserve">Sprinklerhode, Injektor, Dusjhode, Hånddusj, Dusjgarnityr, Nøddusj.
</t>
  </si>
  <si>
    <t>VH</t>
  </si>
  <si>
    <t>VI</t>
  </si>
  <si>
    <t>VJ</t>
  </si>
  <si>
    <t>VB</t>
  </si>
  <si>
    <t xml:space="preserve">Bærelag
</t>
  </si>
  <si>
    <t>Stein, Pukk, Fyllmasser</t>
  </si>
  <si>
    <t>VD</t>
  </si>
  <si>
    <t xml:space="preserve">Dekke
</t>
  </si>
  <si>
    <t>Grus, Asfalt, Betong, Singel, Bark, Jord</t>
  </si>
  <si>
    <t>VG</t>
  </si>
  <si>
    <t xml:space="preserve">Gress
</t>
  </si>
  <si>
    <t>Plen, torv, slette</t>
  </si>
  <si>
    <t>VN</t>
  </si>
  <si>
    <t>VO</t>
  </si>
  <si>
    <t>VK</t>
  </si>
  <si>
    <t xml:space="preserve">Kantstein, heller
</t>
  </si>
  <si>
    <t>Steiner, forstøttning, trappestein</t>
  </si>
  <si>
    <t>VQ</t>
  </si>
  <si>
    <t>VR</t>
  </si>
  <si>
    <t>VL</t>
  </si>
  <si>
    <t xml:space="preserve">Masse
</t>
  </si>
  <si>
    <t>Løsmasser, Fyllmasser, Drenslag, Dreneringsmasser</t>
  </si>
  <si>
    <t>VT</t>
  </si>
  <si>
    <t>VU</t>
  </si>
  <si>
    <t>VV</t>
  </si>
  <si>
    <t>VW</t>
  </si>
  <si>
    <t>VX</t>
  </si>
  <si>
    <t>VY</t>
  </si>
  <si>
    <t>VZ</t>
  </si>
  <si>
    <t>VM</t>
  </si>
  <si>
    <t>Mekanisk beskyttelse</t>
  </si>
  <si>
    <t xml:space="preserve">Vern, Beslag, Beskyttelseslist, Fender, Puller, Håndtak, Håndløper, Rekkverk, Gelender, Skjerm, Låsbeslag, Dekkplate, Gjerde, Gitter, Stengsel, Dråpefanger, Bom, Sperre, Sikringsnett
</t>
  </si>
  <si>
    <t>Kun utvendig - innvendig = QM</t>
  </si>
  <si>
    <t>XA</t>
  </si>
  <si>
    <t>XB</t>
  </si>
  <si>
    <t>VP</t>
  </si>
  <si>
    <t xml:space="preserve">Planter,busker,trær
</t>
  </si>
  <si>
    <t>VS</t>
  </si>
  <si>
    <t xml:space="preserve">Skilt
</t>
  </si>
  <si>
    <t>Henvisning, Tavle, Veiviser, Klebetekst, Bokstaver, Tall, Merking, Merketape</t>
  </si>
  <si>
    <t>Utvendig og innvendig</t>
  </si>
  <si>
    <t>XE</t>
  </si>
  <si>
    <t>XC</t>
  </si>
  <si>
    <t>Alternativt: NC_</t>
  </si>
  <si>
    <t>XD</t>
  </si>
  <si>
    <t xml:space="preserve">Komp. for binærlogikk
</t>
  </si>
  <si>
    <t>XF</t>
  </si>
  <si>
    <t xml:space="preserve">Komponenter for vern
</t>
  </si>
  <si>
    <t>Sikrigner, Motorvern, Sikringsautomater, Automatsikring, Bimetall</t>
  </si>
  <si>
    <t>Se også: QE_</t>
  </si>
  <si>
    <t>XG</t>
  </si>
  <si>
    <t xml:space="preserve">Komponenter for krafttilførsel
</t>
  </si>
  <si>
    <t>Spenningsmodul, Strømtilførsel, Strømforsyningsenhet, Nettdel, Powesupply. I tavle også: Batteri</t>
  </si>
  <si>
    <t>Alternativt: NB_ for større selvstendige enheter</t>
  </si>
  <si>
    <t>XJ</t>
  </si>
  <si>
    <t>XH</t>
  </si>
  <si>
    <t xml:space="preserve">Komponenter for signalering
</t>
  </si>
  <si>
    <t>Signallampe, Varsellampe, Lysdiode, Ringeklokke, Alarmklokke, Sirene, Stillingsviser, Summer, Horn</t>
  </si>
  <si>
    <t>XI</t>
  </si>
  <si>
    <t xml:space="preserve">Potensiometer
</t>
  </si>
  <si>
    <t>Potmeter</t>
  </si>
  <si>
    <t>XK</t>
  </si>
  <si>
    <t xml:space="preserve">Releer / Kontaktorer
</t>
  </si>
  <si>
    <t>Reléer, Hjelperele, Målerele</t>
  </si>
  <si>
    <t>XL</t>
  </si>
  <si>
    <t xml:space="preserve">Induktiv komponenter
</t>
  </si>
  <si>
    <t xml:space="preserve">Drosselspole, </t>
  </si>
  <si>
    <t>XM</t>
  </si>
  <si>
    <t>Elektromotorer</t>
  </si>
  <si>
    <t>Aktuator: KA_ - Forbrenningsmotor: IM_</t>
  </si>
  <si>
    <t>XN</t>
  </si>
  <si>
    <t xml:space="preserve">Integrerte kretser
</t>
  </si>
  <si>
    <t>for analogteknikk</t>
  </si>
  <si>
    <t>XO</t>
  </si>
  <si>
    <t xml:space="preserve">Urbryter / Timer
</t>
  </si>
  <si>
    <t>Ikke NEC. Se:RU_ for UR, Klokke</t>
  </si>
  <si>
    <t>XP</t>
  </si>
  <si>
    <t xml:space="preserve">Komponenter for måling og prøving
</t>
  </si>
  <si>
    <t>Visende og registrerende måleinstrumenter, Instument med visere, Viserinstrument</t>
  </si>
  <si>
    <t>Digitalt instument, Display: UM_</t>
  </si>
  <si>
    <t>XQ</t>
  </si>
  <si>
    <t xml:space="preserve">Effektbryter
</t>
  </si>
  <si>
    <t>Lastbryter for kraftteknikk, Sikringsskillebrytere</t>
  </si>
  <si>
    <t>Koblingsapparat i energikrets</t>
  </si>
  <si>
    <t>XR</t>
  </si>
  <si>
    <t xml:space="preserve">Motstand
</t>
  </si>
  <si>
    <t>XU</t>
  </si>
  <si>
    <t>Bryter / Vender / Knapp / Vippe</t>
  </si>
  <si>
    <t xml:space="preserve">Switch, Utløserbrytere, Endebryter, Trykknapper, Manuelle brannmeldere
</t>
  </si>
  <si>
    <t>Koblingsapparat for kontroll- og teleteknikk</t>
  </si>
  <si>
    <t>XW</t>
  </si>
  <si>
    <t>XT</t>
  </si>
  <si>
    <t>Transformator</t>
  </si>
  <si>
    <t xml:space="preserve">Trafo, Spenningstransformatorer for opp- og nedtransformering av spenning, Lader
</t>
  </si>
  <si>
    <t>Måletrafo: RE_</t>
  </si>
  <si>
    <t>XY</t>
  </si>
  <si>
    <t>XV</t>
  </si>
  <si>
    <t xml:space="preserve">Halvlederkomponenter og elektronrør
</t>
  </si>
  <si>
    <t>Transistorer, Dioder (Lysdioder=XH_), Tyristorer</t>
  </si>
  <si>
    <t>XX</t>
  </si>
  <si>
    <t>Rekkeklemmer / Samlesignal</t>
  </si>
  <si>
    <t xml:space="preserve">Koblingspunkt, Fellesfeil, Felles driftsignal, Potensialfrie signaler, Synkroniseringspuls
</t>
  </si>
  <si>
    <t>BUS-system: utgang</t>
  </si>
  <si>
    <t>XZ</t>
  </si>
  <si>
    <t>Terminering og tilpasning</t>
  </si>
  <si>
    <t xml:space="preserve">Inngangsmodul, Utgangsmodul, Inngangskort, Utgangskort, I/O-board, Gateway, Linjemodul, Sløyfekort, Adresseenhet, Interface, Grensesnitt
</t>
  </si>
  <si>
    <t>BUS-system: brett med flere utganger
Normalt teletekniske komponenter</t>
  </si>
  <si>
    <t>YA</t>
  </si>
  <si>
    <t xml:space="preserve">Virtuelle systemkomponenter i distribuerende system
</t>
  </si>
  <si>
    <t xml:space="preserve">For ventilasjonssystem, rørsystem for væske, gass eller trykkluft, avløpssystem, brannslukkingssystem, elkraft, tele- og automatisering, bygningsmessige systemer
</t>
  </si>
  <si>
    <t>Virtuelle objekter for systemkomponenter som starter et system der det ikke er en naturlig komponent som starter systemet.</t>
  </si>
  <si>
    <t>YB</t>
  </si>
  <si>
    <t xml:space="preserve">Virtuelle grupperende systembærere
</t>
  </si>
  <si>
    <t xml:space="preserve">Benyttes om systemkomponenter for systemer som henger sammen fysisk og om systemkomponenter for systemer som er en ren gruppering
</t>
  </si>
  <si>
    <t>Virtuelle objekter for systemkomponenter for en ren gruppering av komponenter</t>
  </si>
  <si>
    <t>YD</t>
  </si>
  <si>
    <t>YE</t>
  </si>
  <si>
    <t>YF</t>
  </si>
  <si>
    <t>YG</t>
  </si>
  <si>
    <t>YH</t>
  </si>
  <si>
    <t>YI</t>
  </si>
  <si>
    <t>YJ</t>
  </si>
  <si>
    <t>YK</t>
  </si>
  <si>
    <t>YL</t>
  </si>
  <si>
    <t>YM</t>
  </si>
  <si>
    <t>YN</t>
  </si>
  <si>
    <t>YO</t>
  </si>
  <si>
    <t>YP</t>
  </si>
  <si>
    <t>YQ</t>
  </si>
  <si>
    <t>YR</t>
  </si>
  <si>
    <t>YS</t>
  </si>
  <si>
    <t>YT</t>
  </si>
  <si>
    <t>YU</t>
  </si>
  <si>
    <t>YV</t>
  </si>
  <si>
    <t>YW</t>
  </si>
  <si>
    <t>YX</t>
  </si>
  <si>
    <t>YY</t>
  </si>
  <si>
    <t>YZ</t>
  </si>
  <si>
    <t>YC</t>
  </si>
  <si>
    <t xml:space="preserve">Koblingspunkt
</t>
  </si>
  <si>
    <t xml:space="preserve">Koblingspunkt for tekniske installasjoner som elkraft, SD, data, alle typer alarmer og VVS (ventilasjon, vann, avløp, gass, sugesystemer)
</t>
  </si>
  <si>
    <t>Koblingspunkt som settes på artikler fra andre disipliner</t>
  </si>
  <si>
    <t>ZA</t>
  </si>
  <si>
    <t>ZB</t>
  </si>
  <si>
    <t>ZC</t>
  </si>
  <si>
    <t>ZD</t>
  </si>
  <si>
    <t>ZE</t>
  </si>
  <si>
    <t>ZF</t>
  </si>
  <si>
    <t>ZG</t>
  </si>
  <si>
    <t>ZH</t>
  </si>
  <si>
    <t>ZI</t>
  </si>
  <si>
    <t>ZJ</t>
  </si>
  <si>
    <t>ZK</t>
  </si>
  <si>
    <t>ZL</t>
  </si>
  <si>
    <t>ZM</t>
  </si>
  <si>
    <t>ZN</t>
  </si>
  <si>
    <t>ZO</t>
  </si>
  <si>
    <t>ZP</t>
  </si>
  <si>
    <t>ZQ</t>
  </si>
  <si>
    <t>ZR</t>
  </si>
  <si>
    <t>ZS</t>
  </si>
  <si>
    <t>ZT</t>
  </si>
  <si>
    <t>ZU</t>
  </si>
  <si>
    <t>ZV</t>
  </si>
  <si>
    <t>ZW</t>
  </si>
  <si>
    <t>ZX</t>
  </si>
  <si>
    <t>ZY</t>
  </si>
  <si>
    <t>ZZ</t>
  </si>
  <si>
    <t>Ferdigattest</t>
  </si>
  <si>
    <t>Midlertidig brukstillatelse</t>
  </si>
  <si>
    <t>Miljødokumentasjon</t>
  </si>
  <si>
    <t>Brukerveiledning</t>
  </si>
  <si>
    <t>Garantidokument</t>
  </si>
  <si>
    <t>Grunninformasjon komponent</t>
  </si>
  <si>
    <t>Armaturliste</t>
  </si>
  <si>
    <t>Varmeovnsliste</t>
  </si>
  <si>
    <t>Brannkonsept</t>
  </si>
  <si>
    <t>Dokumentasjon av gjennomførte tiltak</t>
  </si>
  <si>
    <t>Energivurdering av tekniske anlegg</t>
  </si>
  <si>
    <t>Rapport som dokumenterer miljøklasse</t>
  </si>
  <si>
    <t>Produktdatablad</t>
  </si>
  <si>
    <t>Funksjonstestrapport</t>
  </si>
  <si>
    <t>Rapport fra termofotografering</t>
  </si>
  <si>
    <t>Systemtestprotokoll</t>
  </si>
  <si>
    <t>Orienteringsplan</t>
  </si>
  <si>
    <t>Rømningsplan</t>
  </si>
  <si>
    <t>Som bygget energiflytskjema</t>
  </si>
  <si>
    <t>Som bygget fasadetegning</t>
  </si>
  <si>
    <t>Som bygget trappeskjema</t>
  </si>
  <si>
    <t>Vedlikeholdsplan for bygning</t>
  </si>
  <si>
    <t>Vedlikeholdsplan for utomhus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</si>
</sst>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4" x14ac:knownFonts="1">
    <font>
      <sz val="11"/>
      <color theme="1"/>
      <name val="Aptos Narrow"/>
      <family val="2"/>
      <scheme val="minor"/>
    </font>
    <font>
      <b/>
      <sz val="15"/>
      <color theme="3"/>
      <name val="Arial"/>
      <family val="2"/>
    </font>
    <font>
      <b/>
      <sz val="11"/>
      <color theme="3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color rgb="FFFFFFFF"/>
      <name val="Microsoft Sans Serif"/>
      <family val="2"/>
    </font>
    <font>
      <sz val="8"/>
      <color rgb="FF000000"/>
      <name val="Arial"/>
      <family val="2"/>
    </font>
    <font>
      <sz val="8"/>
      <name val="Aptos Narrow"/>
      <family val="2"/>
      <scheme val="minor"/>
    </font>
    <font>
      <b/>
      <sz val="8"/>
      <color rgb="FFFF0000"/>
      <name val="Arial"/>
      <family val="2"/>
    </font>
    <font>
      <b/>
      <sz val="11"/>
      <color theme="0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3"/>
      <color theme="3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1"/>
        <bgColor theme="1"/>
      </patternFill>
    </fill>
    <fill>
      <patternFill patternType="solid">
        <fgColor rgb="FFFFFF00"/>
        <bgColor rgb="FF000000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00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1499679555650502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auto="1"/>
      </bottom>
      <diagonal/>
    </border>
    <border>
      <left/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theme="0" tint="-0.1499679555650502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medium">
        <color indexed="64"/>
      </right>
      <top/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4" tint="0.399975585192419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ck">
        <color theme="4" tint="0.499984740745262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13" fillId="0" borderId="28" applyNumberFormat="0" applyFill="0" applyAlignment="0" applyProtection="0"/>
  </cellStyleXfs>
  <cellXfs count="98">
    <xf numFmtId="0" fontId="0" fillId="0" borderId="0" xfId="0"/>
    <xf numFmtId="0" fontId="4" fillId="3" borderId="6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vertical="top"/>
    </xf>
    <xf numFmtId="0" fontId="0" fillId="4" borderId="8" xfId="0" applyFill="1" applyBorder="1"/>
    <xf numFmtId="0" fontId="1" fillId="0" borderId="1" xfId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4" fillId="3" borderId="12" xfId="0" applyFont="1" applyFill="1" applyBorder="1" applyAlignment="1">
      <alignment horizontal="left" vertical="top"/>
    </xf>
    <xf numFmtId="0" fontId="4" fillId="3" borderId="12" xfId="0" applyFont="1" applyFill="1" applyBorder="1" applyAlignment="1">
      <alignment vertical="top"/>
    </xf>
    <xf numFmtId="0" fontId="0" fillId="0" borderId="8" xfId="0" applyBorder="1"/>
    <xf numFmtId="0" fontId="2" fillId="0" borderId="2" xfId="2"/>
    <xf numFmtId="0" fontId="5" fillId="3" borderId="6" xfId="0" applyFont="1" applyFill="1" applyBorder="1" applyAlignment="1">
      <alignment vertical="top" wrapText="1"/>
    </xf>
    <xf numFmtId="0" fontId="5" fillId="3" borderId="16" xfId="0" applyFont="1" applyFill="1" applyBorder="1" applyAlignment="1">
      <alignment vertical="top" wrapText="1"/>
    </xf>
    <xf numFmtId="0" fontId="9" fillId="3" borderId="16" xfId="0" applyFont="1" applyFill="1" applyBorder="1" applyAlignment="1">
      <alignment vertical="top" wrapText="1"/>
    </xf>
    <xf numFmtId="0" fontId="5" fillId="6" borderId="16" xfId="0" applyFont="1" applyFill="1" applyBorder="1" applyAlignment="1">
      <alignment vertical="top" wrapText="1"/>
    </xf>
    <xf numFmtId="0" fontId="7" fillId="6" borderId="16" xfId="0" applyFont="1" applyFill="1" applyBorder="1" applyAlignment="1">
      <alignment vertical="top" wrapText="1"/>
    </xf>
    <xf numFmtId="0" fontId="7" fillId="6" borderId="18" xfId="0" applyFont="1" applyFill="1" applyBorder="1" applyAlignment="1">
      <alignment vertical="top" wrapText="1"/>
    </xf>
    <xf numFmtId="0" fontId="5" fillId="6" borderId="18" xfId="0" applyFont="1" applyFill="1" applyBorder="1" applyAlignment="1">
      <alignment vertical="top" wrapText="1"/>
    </xf>
    <xf numFmtId="0" fontId="7" fillId="3" borderId="18" xfId="0" applyFont="1" applyFill="1" applyBorder="1" applyAlignment="1">
      <alignment vertical="top" wrapText="1"/>
    </xf>
    <xf numFmtId="0" fontId="4" fillId="3" borderId="15" xfId="0" applyFont="1" applyFill="1" applyBorder="1" applyAlignment="1">
      <alignment vertical="top" wrapText="1"/>
    </xf>
    <xf numFmtId="0" fontId="3" fillId="2" borderId="14" xfId="0" applyFont="1" applyFill="1" applyBorder="1" applyAlignment="1">
      <alignment horizontal="left" vertical="top"/>
    </xf>
    <xf numFmtId="0" fontId="5" fillId="3" borderId="0" xfId="0" applyFont="1" applyFill="1" applyAlignment="1">
      <alignment vertical="top" wrapText="1"/>
    </xf>
    <xf numFmtId="0" fontId="9" fillId="3" borderId="0" xfId="0" applyFont="1" applyFill="1" applyAlignment="1">
      <alignment vertical="top" wrapText="1"/>
    </xf>
    <xf numFmtId="0" fontId="5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3" fillId="2" borderId="20" xfId="0" applyFont="1" applyFill="1" applyBorder="1" applyAlignment="1">
      <alignment horizontal="left" vertical="top"/>
    </xf>
    <xf numFmtId="0" fontId="3" fillId="2" borderId="21" xfId="0" applyFont="1" applyFill="1" applyBorder="1" applyAlignment="1">
      <alignment horizontal="left" vertical="top"/>
    </xf>
    <xf numFmtId="0" fontId="5" fillId="3" borderId="15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49" fontId="5" fillId="3" borderId="6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5" fillId="3" borderId="8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wrapText="1"/>
    </xf>
    <xf numFmtId="0" fontId="0" fillId="4" borderId="8" xfId="0" applyFill="1" applyBorder="1" applyAlignment="1">
      <alignment horizontal="center" vertical="center"/>
    </xf>
    <xf numFmtId="0" fontId="0" fillId="4" borderId="8" xfId="0" applyFill="1" applyBorder="1" applyAlignment="1">
      <alignment wrapText="1"/>
    </xf>
    <xf numFmtId="49" fontId="3" fillId="2" borderId="20" xfId="0" applyNumberFormat="1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7" xfId="0" applyFont="1" applyBorder="1" applyAlignment="1" applyProtection="1">
      <alignment horizontal="left" vertical="center"/>
      <protection locked="0"/>
    </xf>
    <xf numFmtId="49" fontId="7" fillId="0" borderId="10" xfId="0" applyNumberFormat="1" applyFont="1" applyBorder="1" applyAlignment="1">
      <alignment horizontal="left" vertical="top" wrapText="1"/>
    </xf>
    <xf numFmtId="164" fontId="7" fillId="0" borderId="10" xfId="0" applyNumberFormat="1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top" wrapText="1"/>
    </xf>
    <xf numFmtId="164" fontId="7" fillId="0" borderId="11" xfId="0" applyNumberFormat="1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6" fillId="5" borderId="7" xfId="0" applyFont="1" applyFill="1" applyBorder="1" applyAlignment="1">
      <alignment horizontal="left" vertical="center"/>
    </xf>
    <xf numFmtId="0" fontId="10" fillId="7" borderId="22" xfId="0" applyFont="1" applyFill="1" applyBorder="1"/>
    <xf numFmtId="0" fontId="10" fillId="7" borderId="23" xfId="0" applyFont="1" applyFill="1" applyBorder="1"/>
    <xf numFmtId="0" fontId="11" fillId="8" borderId="22" xfId="0" applyFont="1" applyFill="1" applyBorder="1" applyAlignment="1">
      <alignment vertical="top" wrapText="1"/>
    </xf>
    <xf numFmtId="0" fontId="11" fillId="8" borderId="23" xfId="0" applyFont="1" applyFill="1" applyBorder="1" applyAlignment="1">
      <alignment vertical="top"/>
    </xf>
    <xf numFmtId="0" fontId="11" fillId="0" borderId="22" xfId="0" applyFont="1" applyBorder="1" applyAlignment="1">
      <alignment vertical="top" wrapText="1"/>
    </xf>
    <xf numFmtId="0" fontId="11" fillId="0" borderId="23" xfId="0" applyFont="1" applyBorder="1" applyAlignment="1">
      <alignment vertical="top"/>
    </xf>
    <xf numFmtId="0" fontId="12" fillId="8" borderId="22" xfId="0" applyFont="1" applyFill="1" applyBorder="1"/>
    <xf numFmtId="0" fontId="11" fillId="8" borderId="24" xfId="0" applyFont="1" applyFill="1" applyBorder="1" applyAlignment="1">
      <alignment vertical="top"/>
    </xf>
    <xf numFmtId="0" fontId="12" fillId="0" borderId="22" xfId="0" applyFont="1" applyBorder="1"/>
    <xf numFmtId="0" fontId="12" fillId="0" borderId="23" xfId="0" applyFont="1" applyBorder="1"/>
    <xf numFmtId="0" fontId="12" fillId="8" borderId="23" xfId="0" applyFont="1" applyFill="1" applyBorder="1"/>
    <xf numFmtId="0" fontId="11" fillId="8" borderId="23" xfId="0" applyFont="1" applyFill="1" applyBorder="1" applyAlignment="1">
      <alignment horizontal="left" vertical="top"/>
    </xf>
    <xf numFmtId="0" fontId="11" fillId="8" borderId="25" xfId="0" applyFont="1" applyFill="1" applyBorder="1" applyAlignment="1">
      <alignment vertical="top"/>
    </xf>
    <xf numFmtId="0" fontId="11" fillId="0" borderId="25" xfId="0" applyFont="1" applyBorder="1" applyAlignment="1">
      <alignment vertical="top"/>
    </xf>
    <xf numFmtId="0" fontId="11" fillId="8" borderId="27" xfId="0" applyFont="1" applyFill="1" applyBorder="1" applyAlignment="1">
      <alignment vertical="top" wrapText="1"/>
    </xf>
    <xf numFmtId="0" fontId="11" fillId="8" borderId="27" xfId="0" applyFont="1" applyFill="1" applyBorder="1" applyAlignment="1">
      <alignment vertical="top"/>
    </xf>
    <xf numFmtId="0" fontId="11" fillId="0" borderId="27" xfId="0" applyFont="1" applyBorder="1" applyAlignment="1">
      <alignment vertical="top" wrapText="1"/>
    </xf>
    <xf numFmtId="0" fontId="11" fillId="0" borderId="27" xfId="0" applyFont="1" applyBorder="1" applyAlignment="1">
      <alignment vertical="top"/>
    </xf>
    <xf numFmtId="0" fontId="12" fillId="0" borderId="27" xfId="0" applyFont="1" applyBorder="1"/>
    <xf numFmtId="0" fontId="12" fillId="8" borderId="27" xfId="0" applyFont="1" applyFill="1" applyBorder="1"/>
    <xf numFmtId="0" fontId="11" fillId="9" borderId="27" xfId="0" applyFont="1" applyFill="1" applyBorder="1" applyAlignment="1">
      <alignment vertical="top" wrapText="1"/>
    </xf>
    <xf numFmtId="0" fontId="11" fillId="9" borderId="27" xfId="0" applyFont="1" applyFill="1" applyBorder="1" applyAlignment="1">
      <alignment vertical="top"/>
    </xf>
    <xf numFmtId="0" fontId="12" fillId="9" borderId="22" xfId="0" applyFont="1" applyFill="1" applyBorder="1"/>
    <xf numFmtId="0" fontId="12" fillId="9" borderId="23" xfId="0" applyFont="1" applyFill="1" applyBorder="1"/>
    <xf numFmtId="0" fontId="11" fillId="0" borderId="25" xfId="0" applyFont="1" applyBorder="1" applyAlignment="1">
      <alignment vertical="top" wrapText="1"/>
    </xf>
    <xf numFmtId="0" fontId="11" fillId="8" borderId="26" xfId="0" applyFont="1" applyFill="1" applyBorder="1" applyAlignment="1">
      <alignment vertical="top" wrapText="1"/>
    </xf>
    <xf numFmtId="0" fontId="11" fillId="8" borderId="26" xfId="0" applyFont="1" applyFill="1" applyBorder="1" applyAlignment="1">
      <alignment vertical="top"/>
    </xf>
    <xf numFmtId="0" fontId="1" fillId="0" borderId="1" xfId="1" applyProtection="1"/>
    <xf numFmtId="0" fontId="3" fillId="2" borderId="13" xfId="0" applyFont="1" applyFill="1" applyBorder="1" applyAlignment="1">
      <alignment horizontal="left" vertical="top"/>
    </xf>
    <xf numFmtId="0" fontId="0" fillId="0" borderId="23" xfId="0" applyBorder="1"/>
    <xf numFmtId="0" fontId="4" fillId="3" borderId="0" xfId="0" applyFont="1" applyFill="1" applyAlignment="1">
      <alignment vertical="top" wrapText="1"/>
    </xf>
    <xf numFmtId="0" fontId="0" fillId="0" borderId="6" xfId="0" applyBorder="1"/>
    <xf numFmtId="0" fontId="4" fillId="3" borderId="0" xfId="0" applyFont="1" applyFill="1" applyAlignment="1">
      <alignment vertical="top"/>
    </xf>
    <xf numFmtId="49" fontId="5" fillId="3" borderId="0" xfId="0" applyNumberFormat="1" applyFont="1" applyFill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left" vertical="center" wrapText="1"/>
    </xf>
    <xf numFmtId="49" fontId="13" fillId="0" borderId="28" xfId="3" applyNumberFormat="1" applyFill="1" applyAlignment="1">
      <alignment wrapText="1"/>
    </xf>
    <xf numFmtId="49" fontId="0" fillId="0" borderId="0" xfId="0" applyNumberForma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</cellXfs>
  <cellStyles count="4">
    <cellStyle name="Normal" xfId="0" builtinId="0"/>
    <cellStyle name="Overskrift 1" xfId="1" builtinId="16"/>
    <cellStyle name="Overskrift 2" xfId="3" builtinId="17"/>
    <cellStyle name="Overskrift 3" xfId="2" builtinId="18"/>
  </cellStyles>
  <dxfs count="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border outline="0">
        <top style="thin">
          <color rgb="FF000000"/>
        </top>
      </border>
    </dxf>
    <dxf>
      <alignment horizontal="left" textRotation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Microsoft Sans Serif"/>
        <family val="2"/>
        <scheme val="none"/>
      </font>
      <fill>
        <patternFill patternType="solid">
          <fgColor theme="1"/>
          <bgColor theme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z val="8"/>
        <color rgb="FF000000"/>
        <name val="Arial"/>
        <family val="2"/>
        <scheme val="none"/>
      </font>
      <numFmt numFmtId="164" formatCode="yyyy\-mm\-dd"/>
      <fill>
        <patternFill patternType="none"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numFmt numFmtId="164" formatCode="yyyy\-mm\-dd"/>
      <fill>
        <patternFill patternType="none"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numFmt numFmtId="164" formatCode="yyyy\-mm\-dd"/>
      <fill>
        <patternFill patternType="none"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numFmt numFmtId="164" formatCode="yyyy\-mm\-dd"/>
      <fill>
        <patternFill patternType="none"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numFmt numFmtId="30" formatCode="@"/>
      <fill>
        <patternFill patternType="none"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numFmt numFmtId="164" formatCode="yyyy\-mm\-dd"/>
      <fill>
        <patternFill patternType="none"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numFmt numFmtId="30" formatCode="@"/>
      <fill>
        <patternFill patternType="none"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numFmt numFmtId="30" formatCode="@"/>
      <fill>
        <patternFill patternType="none"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numFmt numFmtId="30" formatCode="@"/>
      <fill>
        <patternFill patternType="none"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numFmt numFmtId="30" formatCode="@"/>
      <fill>
        <patternFill patternType="none"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numFmt numFmtId="30" formatCode="@"/>
      <fill>
        <patternFill patternType="none"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numFmt numFmtId="30" formatCode="@"/>
      <fill>
        <patternFill patternType="none"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numFmt numFmtId="30" formatCode="@"/>
      <fill>
        <patternFill patternType="none"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 outline="0">
        <top style="thin">
          <color rgb="FF000000"/>
        </top>
      </border>
    </dxf>
    <dxf>
      <fill>
        <patternFill patternType="none">
          <bgColor auto="1"/>
        </patternFill>
      </fill>
      <alignment horizontal="left" textRotation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Microsoft Sans Serif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  <border diagonalUp="0" diagonalDown="0" outline="0">
        <left style="thin">
          <color theme="0" tint="-0.14996795556505021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numFmt numFmtId="30" formatCode="@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Structure" Target="richData/rdrichvaluestructure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22/10/relationships/richValueRel" Target="richData/richValueRel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sheetMetadata" Target="metadata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Types" Target="richData/rdRichValueTyp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AF579B-A53D-470D-B511-21393CBEAA2D}" name="Tabell1" displayName="Tabell1" ref="A7:O15" totalsRowShown="0" headerRowDxfId="47" dataDxfId="45" headerRowBorderDxfId="46" tableBorderDxfId="44">
  <autoFilter ref="A7:O15" xr:uid="{18AF579B-A53D-470D-B511-21393CBEAA2D}"/>
  <sortState xmlns:xlrd2="http://schemas.microsoft.com/office/spreadsheetml/2017/richdata2" ref="A8:N15">
    <sortCondition ref="K7:K15"/>
  </sortState>
  <tableColumns count="15">
    <tableColumn id="1" xr3:uid="{075D853A-CBDB-4C43-9245-E9B84B5E2052}" name="Eiendomsnr" dataDxfId="43"/>
    <tableColumn id="2" xr3:uid="{F30A47F5-DAE5-4B71-978C-84E861C80404}" name="Eiendom" dataDxfId="42"/>
    <tableColumn id="3" xr3:uid="{E45EEA67-A435-4673-89B7-AA9868674A17}" name="Bygningsnr" dataDxfId="41"/>
    <tableColumn id="4" xr3:uid="{31AF39BA-3B43-4D84-9A85-91E13B3F18BD}" name="Bygning" dataDxfId="40"/>
    <tableColumn id="5" xr3:uid="{D1B4BD1A-5066-4DBC-A907-914446C3DC3A}" name="Merke" dataDxfId="39"/>
    <tableColumn id="6" xr3:uid="{C68138D6-36B2-4A8B-9633-57FB4499E599}" name="Assetnavn" dataDxfId="38"/>
    <tableColumn id="7" xr3:uid="{78476182-7B6C-43DF-9EFD-9FF19F1CB0EE}" name="Dato for installering" dataDxfId="37"/>
    <tableColumn id="8" xr3:uid="{25A17416-A793-4D2C-BE47-5417BE5FEB38}" name="Beskrivelse" dataDxfId="36"/>
    <tableColumn id="9" xr3:uid="{5CB4FFBE-2450-40A3-9DE3-E173AFCB8660}" name="Romnummer" dataDxfId="35"/>
    <tableColumn id="13" xr3:uid="{8716B321-5C27-4DFF-BE49-0280DAC99A1A}" name="Manglende dokumenttyper" dataDxfId="34"/>
    <tableColumn id="14" xr3:uid="{E1C226AA-0D8E-459D-9A99-A9A8925FE850}" name="Klassifikasjonskode" dataDxfId="33"/>
    <tableColumn id="10" xr3:uid="{75D926F7-E70A-401E-B026-680F018B1DC3}" name="Garanti startdato" dataDxfId="32"/>
    <tableColumn id="11" xr3:uid="{0D3B0719-0047-4685-9142-EB4A44988D27}" name="Garanti sluttdato" dataDxfId="31"/>
    <tableColumn id="12" xr3:uid="{E8746A37-624A-4AFF-B8A4-7A7795312CA2}" name="Produktnavn" dataDxfId="30"/>
    <tableColumn id="15" xr3:uid="{C8A9B578-1F97-4B12-8418-6E8BA459CA81}" name="Ny registrering" dataDxfId="29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38D975B-ED7A-49FF-9DFB-89BCA3E99C41}" name="Tabell2" displayName="Tabell2" ref="A18:O26" totalsRowShown="0" headerRowDxfId="28" dataDxfId="26" headerRowBorderDxfId="27" tableBorderDxfId="25">
  <autoFilter ref="A18:O26" xr:uid="{838D975B-ED7A-49FF-9DFB-89BCA3E99C41}"/>
  <tableColumns count="15">
    <tableColumn id="1" xr3:uid="{63E1888A-9FE5-42B0-9E6B-57A2CBE3B3B4}" name="Eiendomsnr" dataDxfId="24"/>
    <tableColumn id="2" xr3:uid="{F5BE94F2-67AC-406B-A2B1-C76ED16D9480}" name="Eiendom" dataDxfId="23"/>
    <tableColumn id="3" xr3:uid="{7CB6B5AC-3913-4544-88F2-6F3E9CA457AC}" name="Bygningsnr" dataDxfId="22"/>
    <tableColumn id="4" xr3:uid="{500239E0-1A8C-45E2-BB51-19B03CA370E5}" name="Bygning" dataDxfId="21"/>
    <tableColumn id="5" xr3:uid="{0A9C76D9-19B3-4948-AE71-EAA5704663A1}" name="Merke" dataDxfId="20"/>
    <tableColumn id="6" xr3:uid="{7F7A5B63-299B-4739-9C49-61259ADE272E}" name="Assetnavn" dataDxfId="19"/>
    <tableColumn id="7" xr3:uid="{33C97A89-30C0-44DF-A6EB-592E0C40F4E3}" name="Dato for installering" dataDxfId="18"/>
    <tableColumn id="8" xr3:uid="{35D05BA6-5934-4C04-8BB8-61C7268CEA87}" name="Beskrivelse" dataDxfId="17"/>
    <tableColumn id="9" xr3:uid="{44288AC6-3077-4943-AEC8-4C2D582FA812}" name="Romnummer" dataDxfId="16"/>
    <tableColumn id="10" xr3:uid="{18F5757E-CD66-4832-833C-CA225F2389C2}" name="Manglende dokumenttyper" dataDxfId="15"/>
    <tableColumn id="11" xr3:uid="{3B6C09BE-EF5C-4A72-81B8-1C831503B0AE}" name="Klassifikasjonskode" dataDxfId="14"/>
    <tableColumn id="12" xr3:uid="{DBE7F26D-0CE3-4ADC-8C30-2C2201DE2D03}" name="Garanti startdato" dataDxfId="13"/>
    <tableColumn id="13" xr3:uid="{CDFDEB53-CDDD-4EF9-AC7F-A4FFD9211997}" name="Garanti sluttdato" dataDxfId="12"/>
    <tableColumn id="14" xr3:uid="{6461E8BD-FF41-48A1-9DE8-44EE0010C1CD}" name="Produktnavn" dataDxfId="11"/>
    <tableColumn id="15" xr3:uid="{19752F5D-29E0-4ECC-AD74-FD2F63EEFC82}" name="Ny registrering" dataDxfId="10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C76A4C1-A687-451B-84B4-F62D11FE7876}" name="Tabell4" displayName="Tabell4" ref="A25:R2249" totalsRowShown="0" headerRowDxfId="68" dataDxfId="66" headerRowBorderDxfId="67" tableBorderDxfId="65">
  <autoFilter ref="A25:R2249" xr:uid="{9C76A4C1-A687-451B-84B4-F62D11FE7876}">
    <filterColumn colId="2">
      <filters>
        <filter val="433"/>
      </filters>
    </filterColumn>
  </autoFilter>
  <sortState xmlns:xlrd2="http://schemas.microsoft.com/office/spreadsheetml/2017/richdata2" ref="A26:R2249">
    <sortCondition ref="A25:A2249"/>
  </sortState>
  <tableColumns count="18">
    <tableColumn id="1" xr3:uid="{E8851A33-3636-4400-A89B-07342603EFF3}" name="Sorteringsindeks" dataDxfId="64"/>
    <tableColumn id="15" xr3:uid="{8CB76F87-BF53-4B9D-B563-41A12E94C333}" name="Bygningsnummer" dataDxfId="63"/>
    <tableColumn id="2" xr3:uid="{965E8EEC-1394-4262-8D5E-EDC5922C6B71}" name="Systemkode" dataDxfId="62"/>
    <tableColumn id="3" xr3:uid="{1FFD9F20-4912-405E-801C-063539301776}" name="Løpenummer" dataDxfId="61"/>
    <tableColumn id="4" xr3:uid="{9B988445-CFC3-47F0-9BAF-116CB2368E90}" name="Systemnavn" dataDxfId="60"/>
    <tableColumn id="18" xr3:uid="{C6AF7BF6-870A-44C4-B26F-5B2AE1A0FDC7}" name="Forklarende navn"/>
    <tableColumn id="14" xr3:uid="{7E333838-EECC-483D-8B03-0E45CDE37378}" name="Assetnavn" dataDxfId="59">
      <calculatedColumnFormula>_xlfn.CONCAT(Tabell4[[#This Row],[Systemkode]],".",Tabell4[[#This Row],[Løpenummer]]," ",Tabell4[[#This Row],[Systemnavn]])</calculatedColumnFormula>
    </tableColumn>
    <tableColumn id="17" xr3:uid="{5164BD81-4B26-425C-9049-BE006CEA9524}" name="Filnavn" dataDxfId="58">
      <calculatedColumnFormula>_xlfn.CONCAT(Tabell4[[#This Row],[Systemkode]],".",Tabell4[[#This Row],[Løpenummer]]," ",Tabell4[[#This Row],[Informasjonstype]]," ",Tabell4[[#This Row],[Dokumenttype]]," ",Tabell4[[#This Row],[Forklarende navn]])</calculatedColumnFormula>
    </tableColumn>
    <tableColumn id="5" xr3:uid="{375D371D-5330-4318-9466-477589073E4B}" name="Informasjonstype" dataDxfId="57"/>
    <tableColumn id="6" xr3:uid="{CAB389B6-27D2-40C0-A139-C019640B9FE7}" name="Dokumenttype" dataDxfId="56"/>
    <tableColumn id="7" xr3:uid="{EE2B11DE-D975-4EA8-9EFC-7794A7506C3E}" name="Merknad" dataDxfId="55"/>
    <tableColumn id="16" xr3:uid="{718009D3-396D-4A5C-8BFF-7FEB3FAB8509}" name="Merke" dataDxfId="54">
      <calculatedColumnFormula>_xlfn.CONCAT("+",Tabell4[[#This Row],[Bygningsnummer]],"=",Tabell4[[#This Row],[Systemkode]],".",+Tabell4[[#This Row],[Løpenummer]])</calculatedColumnFormula>
    </tableColumn>
    <tableColumn id="8" xr3:uid="{A706921A-FD97-4F5A-ACAF-DA217293EBAE}" name="Påkrevd" dataDxfId="53"/>
    <tableColumn id="9" xr3:uid="{B09407B6-A527-46A1-8B23-70937D671FD0}" name="Prosjektet berører systemet" dataDxfId="52"/>
    <tableColumn id="10" xr3:uid="{CBC684EF-2B61-4B1A-B194-5D160B0CD59F}" name="Dokumenter sendt ut for oppdatering" dataDxfId="51"/>
    <tableColumn id="11" xr3:uid="{6AA9ED96-920B-4530-BD88-DAD9D41B9FC5}" name="Dokumenter innlevert" dataDxfId="50"/>
    <tableColumn id="12" xr3:uid="{16E6722A-A706-49D3-81C0-2527C8F8706E}" name="Dokumenter godkjent" dataDxfId="49"/>
    <tableColumn id="13" xr3:uid="{DD1EFE7D-7A43-4D33-998F-8F20A49A251C}" name="Dokumenter lastet inn på bygg i Dalux FM" dataDxfId="48"/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95C1ACB-F53C-4F0A-8094-3B257000E1EB}" name="Tabell3" displayName="Tabell3" ref="A22:T182" totalsRowShown="0" headerRowDxfId="9" headerRowBorderDxfId="8" tableBorderDxfId="7">
  <autoFilter ref="A22:T182" xr:uid="{E95C1ACB-F53C-4F0A-8094-3B257000E1EB}"/>
  <tableColumns count="20">
    <tableColumn id="1" xr3:uid="{63330791-44AB-4F2E-B85F-7E62E5412237}" name="Bygningsnummer"/>
    <tableColumn id="18" xr3:uid="{BE639BC5-8EDA-4274-BE69-85B42448D248}" name="Systemkode"/>
    <tableColumn id="2" xr3:uid="{8B123E24-865D-45CF-83E2-4EF934A756A8}" name="Iht PA0802 Komponentkodeliste"/>
    <tableColumn id="19" xr3:uid="{9F70C735-4E50-4E86-9930-B8878B928184}" name="Komponentløpenummer" dataDxfId="6"/>
    <tableColumn id="3" xr3:uid="{8367E19B-F2CD-45D7-B99F-AC70864760FA}" name="Legges til automatisk når du har lagt inn komponentkode" dataDxfId="5">
      <calculatedColumnFormula>_xlfn.XLOOKUP(Tabell3[[#This Row],[Iht PA0802 Komponentkodeliste]],Tabell5[Komponentkode],Tabell5[Komponentnavn])</calculatedColumnFormula>
    </tableColumn>
    <tableColumn id="20" xr3:uid="{0BD3F71E-04F1-4CCC-A767-A06707514943}" name="Forklarende navn"/>
    <tableColumn id="4" xr3:uid="{B6111904-FD03-42D2-A7FC-189D00CCF003}" name="Assetnavn" dataDxfId="4">
      <calculatedColumnFormula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calculatedColumnFormula>
    </tableColumn>
    <tableColumn id="5" xr3:uid="{4C54BE02-1EDE-4134-A345-0409F4A1E40F}" name="Produktbeskrivelse "/>
    <tableColumn id="6" xr3:uid="{37EF59BE-F618-4AF7-A6DD-3098F4B03A34}" name="Leverandør"/>
    <tableColumn id="7" xr3:uid="{ADF06F6F-202E-4022-B588-B3D2FD20947B}" name="Produsent"/>
    <tableColumn id="8" xr3:uid="{BAFDCECF-E431-4C56-83E8-54B812F6386E}" name="Produktnavn"/>
    <tableColumn id="9" xr3:uid="{9CAD3191-B4F7-4316-AC12-EEDB8DB41DC5}" name="Informasjonstype"/>
    <tableColumn id="10" xr3:uid="{60C8150F-D38E-4962-BE58-82189D214C2C}" name="Dokumenttype"/>
    <tableColumn id="17" xr3:uid="{A0DDABDD-B99C-456F-8022-FD79F6AD9103}" name="Merke" dataDxfId="3">
      <calculatedColumnFormula>_xlfn.CONCAT("+",Tabell3[[#This Row],[Bygningsnummer]],"=",Tabell3[[#This Row],[Systemkode]],"-",Tabell3[[#This Row],[Iht PA0802 Komponentkodeliste]])</calculatedColumnFormula>
    </tableColumn>
    <tableColumn id="11" xr3:uid="{EAE99522-1563-47A9-B5E4-72743339A830}" name="Merknad"/>
    <tableColumn id="16" xr3:uid="{1A2A05AA-F7D2-4AEF-AEBF-A6BDDE2ED2A9}" name="Påkrevd"/>
    <tableColumn id="12" xr3:uid="{02C578C4-EB0C-4FF1-B0FE-B3A712C6E81E}" name="Dokumenter sendt ut for oppdatering"/>
    <tableColumn id="13" xr3:uid="{67151C8B-F13A-48FF-9EF4-2F432EC0EE05}" name="Dokumenter innlevert"/>
    <tableColumn id="14" xr3:uid="{029B9C95-1CB7-4642-8C86-82F31A9E565B}" name="Dokumenter godkjent"/>
    <tableColumn id="15" xr3:uid="{777B4F59-FACE-4813-9ED1-B4ECA1AB208E}" name="Dokumenter lastet inn på bygg i Dalux FM"/>
  </tableColumns>
  <tableStyleInfo name="TableStyleMedium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EECFDB2-9872-41F6-9077-69D18FC655E8}" name="Tabell5" displayName="Tabell5" ref="A2:D600" totalsRowShown="0">
  <autoFilter ref="A2:D600" xr:uid="{3EECFDB2-9872-41F6-9077-69D18FC655E8}"/>
  <sortState xmlns:xlrd2="http://schemas.microsoft.com/office/spreadsheetml/2017/richdata2" ref="A26:D574">
    <sortCondition ref="A2:A600"/>
  </sortState>
  <tableColumns count="4">
    <tableColumn id="1" xr3:uid="{408E4201-E81E-4DDF-9487-B5F72C3BAA2D}" name="Komponentkode"/>
    <tableColumn id="2" xr3:uid="{1A1D2604-7B62-4FF4-9B0A-5A42F6AC538D}" name="Komponentnavn"/>
    <tableColumn id="3" xr3:uid="{13837110-7EC9-47DE-8221-101BE281FE52}" name="Faganvendelse  _x000a_Eksempler, synonymer_x000a_"/>
    <tableColumn id="4" xr3:uid="{AA74CF50-823B-4EAE-B09E-6BF153AF85CE}" name="Eksempler   _x000a_Merknader, synonyme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"/>
  <sheetViews>
    <sheetView workbookViewId="0">
      <selection activeCell="U2" sqref="U2"/>
    </sheetView>
  </sheetViews>
  <sheetFormatPr baseColWidth="10" defaultColWidth="9.140625" defaultRowHeight="15" x14ac:dyDescent="0.25"/>
  <sheetData>
    <row r="1" spans="1:20" x14ac:dyDescent="0.25">
      <c r="T1" t="s">
        <v>0</v>
      </c>
    </row>
    <row r="2" spans="1:20" x14ac:dyDescent="0.25">
      <c r="T2" t="s">
        <v>1</v>
      </c>
    </row>
    <row r="4" spans="1:20" x14ac:dyDescent="0.25">
      <c r="A4" t="s">
        <v>2</v>
      </c>
    </row>
    <row r="5" spans="1:20" x14ac:dyDescent="0.25">
      <c r="A5" t="s">
        <v>3</v>
      </c>
    </row>
    <row r="7" spans="1:20" x14ac:dyDescent="0.25">
      <c r="A7" t="s">
        <v>4</v>
      </c>
    </row>
    <row r="8" spans="1:20" x14ac:dyDescent="0.25">
      <c r="A8" t="s">
        <v>5</v>
      </c>
    </row>
    <row r="9" spans="1:20" x14ac:dyDescent="0.25">
      <c r="A9" t="s">
        <v>6</v>
      </c>
    </row>
    <row r="10" spans="1:20" x14ac:dyDescent="0.25">
      <c r="A10" t="s">
        <v>7</v>
      </c>
    </row>
    <row r="12" spans="1:20" x14ac:dyDescent="0.25">
      <c r="A12" t="s">
        <v>8</v>
      </c>
    </row>
    <row r="14" spans="1:20" x14ac:dyDescent="0.25">
      <c r="A14" t="s">
        <v>9</v>
      </c>
    </row>
    <row r="15" spans="1:20" x14ac:dyDescent="0.25">
      <c r="A15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65DA1-0560-45D1-B22D-ED467029E01C}">
  <dimension ref="A2:O26"/>
  <sheetViews>
    <sheetView topLeftCell="A5" zoomScale="60" zoomScaleNormal="60" workbookViewId="0">
      <selection activeCell="K26" sqref="K26"/>
    </sheetView>
  </sheetViews>
  <sheetFormatPr baseColWidth="10" defaultColWidth="11.42578125" defaultRowHeight="15" x14ac:dyDescent="0.25"/>
  <cols>
    <col min="1" max="1" width="18.7109375" customWidth="1"/>
    <col min="2" max="2" width="15.28515625" bestFit="1" customWidth="1"/>
    <col min="3" max="3" width="17.7109375" bestFit="1" customWidth="1"/>
    <col min="4" max="4" width="14.28515625" bestFit="1" customWidth="1"/>
    <col min="5" max="5" width="21" customWidth="1"/>
    <col min="6" max="6" width="34.85546875" customWidth="1"/>
    <col min="7" max="7" width="27.28515625" bestFit="1" customWidth="1"/>
    <col min="8" max="8" width="18.28515625" bestFit="1" customWidth="1"/>
    <col min="9" max="9" width="19.7109375" bestFit="1" customWidth="1"/>
    <col min="10" max="10" width="34.42578125" bestFit="1" customWidth="1"/>
    <col min="11" max="11" width="27.7109375" bestFit="1" customWidth="1"/>
    <col min="12" max="12" width="24.140625" bestFit="1" customWidth="1"/>
    <col min="13" max="13" width="23.85546875" bestFit="1" customWidth="1"/>
    <col min="14" max="14" width="19.28515625" bestFit="1" customWidth="1"/>
    <col min="15" max="15" width="22.5703125" customWidth="1"/>
  </cols>
  <sheetData>
    <row r="2" spans="1:15" ht="20.25" thickBot="1" x14ac:dyDescent="0.35">
      <c r="A2" s="8" t="s">
        <v>11</v>
      </c>
    </row>
    <row r="3" spans="1:15" ht="15.75" thickTop="1" x14ac:dyDescent="0.25">
      <c r="A3" t="s">
        <v>12</v>
      </c>
    </row>
    <row r="4" spans="1:15" ht="110.25" customHeight="1" x14ac:dyDescent="0.25">
      <c r="A4" s="97" t="s">
        <v>13</v>
      </c>
      <c r="B4" s="97"/>
      <c r="C4" s="97"/>
    </row>
    <row r="5" spans="1:15" ht="272.25" customHeight="1" x14ac:dyDescent="0.25">
      <c r="A5" s="96" t="e" vm="1">
        <v>#VALUE!</v>
      </c>
      <c r="B5" s="96"/>
      <c r="C5" s="96"/>
      <c r="D5" s="96"/>
      <c r="E5" s="96"/>
      <c r="F5" s="96"/>
      <c r="G5" s="96"/>
    </row>
    <row r="6" spans="1:15" ht="20.25" thickBot="1" x14ac:dyDescent="0.35">
      <c r="A6" s="8" t="s">
        <v>14</v>
      </c>
    </row>
    <row r="7" spans="1:15" ht="15.75" thickTop="1" x14ac:dyDescent="0.25">
      <c r="A7" s="50" t="s">
        <v>15</v>
      </c>
      <c r="B7" s="50" t="s">
        <v>16</v>
      </c>
      <c r="C7" s="50" t="s">
        <v>17</v>
      </c>
      <c r="D7" s="50" t="s">
        <v>18</v>
      </c>
      <c r="E7" s="50" t="s">
        <v>19</v>
      </c>
      <c r="F7" s="50" t="s">
        <v>20</v>
      </c>
      <c r="G7" s="50" t="s">
        <v>21</v>
      </c>
      <c r="H7" s="50" t="s">
        <v>22</v>
      </c>
      <c r="I7" s="50" t="s">
        <v>23</v>
      </c>
      <c r="J7" s="50" t="s">
        <v>24</v>
      </c>
      <c r="K7" s="50" t="s">
        <v>25</v>
      </c>
      <c r="L7" s="50" t="s">
        <v>26</v>
      </c>
      <c r="M7" s="50" t="s">
        <v>27</v>
      </c>
      <c r="N7" s="51" t="s">
        <v>28</v>
      </c>
      <c r="O7" s="50" t="s">
        <v>29</v>
      </c>
    </row>
    <row r="8" spans="1:15" ht="33.75" x14ac:dyDescent="0.25">
      <c r="A8" s="52" t="s">
        <v>30</v>
      </c>
      <c r="B8" s="52" t="s">
        <v>31</v>
      </c>
      <c r="C8" s="52" t="s">
        <v>32</v>
      </c>
      <c r="D8" s="52" t="s">
        <v>33</v>
      </c>
      <c r="E8" s="52" t="s">
        <v>34</v>
      </c>
      <c r="F8" s="52" t="s">
        <v>35</v>
      </c>
      <c r="G8" s="52"/>
      <c r="H8" s="53"/>
      <c r="I8" s="52"/>
      <c r="J8" s="54" t="s">
        <v>36</v>
      </c>
      <c r="K8" s="52" t="s">
        <v>37</v>
      </c>
      <c r="L8" s="53"/>
      <c r="M8" s="53"/>
      <c r="N8" s="53"/>
      <c r="O8" s="53" t="s">
        <v>1</v>
      </c>
    </row>
    <row r="9" spans="1:15" ht="22.5" x14ac:dyDescent="0.25">
      <c r="A9" s="52" t="s">
        <v>30</v>
      </c>
      <c r="B9" s="52" t="s">
        <v>31</v>
      </c>
      <c r="C9" s="52" t="s">
        <v>32</v>
      </c>
      <c r="D9" s="52" t="s">
        <v>33</v>
      </c>
      <c r="E9" s="52" t="s">
        <v>38</v>
      </c>
      <c r="F9" s="52" t="s">
        <v>39</v>
      </c>
      <c r="G9" s="52"/>
      <c r="H9" s="53"/>
      <c r="I9" s="52"/>
      <c r="J9" s="54"/>
      <c r="K9" s="52" t="s">
        <v>40</v>
      </c>
      <c r="L9" s="53"/>
      <c r="M9" s="53"/>
      <c r="N9" s="53"/>
      <c r="O9" s="53" t="s">
        <v>1</v>
      </c>
    </row>
    <row r="10" spans="1:15" ht="22.5" x14ac:dyDescent="0.25">
      <c r="A10" s="52" t="s">
        <v>30</v>
      </c>
      <c r="B10" s="52" t="s">
        <v>31</v>
      </c>
      <c r="C10" s="52" t="s">
        <v>32</v>
      </c>
      <c r="D10" s="52" t="s">
        <v>33</v>
      </c>
      <c r="E10" s="52" t="s">
        <v>41</v>
      </c>
      <c r="F10" s="52" t="s">
        <v>42</v>
      </c>
      <c r="G10" s="52"/>
      <c r="H10" s="53"/>
      <c r="I10" s="52"/>
      <c r="J10" s="54"/>
      <c r="K10" s="52" t="s">
        <v>43</v>
      </c>
      <c r="L10" s="53"/>
      <c r="M10" s="53"/>
      <c r="N10" s="53"/>
      <c r="O10" s="53" t="s">
        <v>1</v>
      </c>
    </row>
    <row r="11" spans="1:15" ht="22.5" x14ac:dyDescent="0.25">
      <c r="A11" s="52" t="s">
        <v>30</v>
      </c>
      <c r="B11" s="52" t="s">
        <v>31</v>
      </c>
      <c r="C11" s="52" t="s">
        <v>32</v>
      </c>
      <c r="D11" s="52" t="s">
        <v>33</v>
      </c>
      <c r="E11" s="52" t="s">
        <v>44</v>
      </c>
      <c r="F11" s="52" t="s">
        <v>45</v>
      </c>
      <c r="G11" s="52"/>
      <c r="H11" s="53"/>
      <c r="I11" s="52"/>
      <c r="J11" s="54"/>
      <c r="K11" s="52" t="s">
        <v>46</v>
      </c>
      <c r="L11" s="53"/>
      <c r="M11" s="53"/>
      <c r="N11" s="53"/>
      <c r="O11" s="53" t="s">
        <v>1</v>
      </c>
    </row>
    <row r="12" spans="1:15" ht="22.5" x14ac:dyDescent="0.25">
      <c r="A12" s="52" t="s">
        <v>30</v>
      </c>
      <c r="B12" s="52" t="s">
        <v>31</v>
      </c>
      <c r="C12" s="52" t="s">
        <v>32</v>
      </c>
      <c r="D12" s="52" t="s">
        <v>33</v>
      </c>
      <c r="E12" s="52" t="s">
        <v>47</v>
      </c>
      <c r="F12" s="52" t="s">
        <v>48</v>
      </c>
      <c r="G12" s="52"/>
      <c r="H12" s="53"/>
      <c r="I12" s="52"/>
      <c r="J12" s="54"/>
      <c r="K12" s="52" t="s">
        <v>46</v>
      </c>
      <c r="L12" s="53"/>
      <c r="M12" s="53"/>
      <c r="N12" s="53"/>
      <c r="O12" s="53" t="s">
        <v>1</v>
      </c>
    </row>
    <row r="13" spans="1:15" ht="22.5" x14ac:dyDescent="0.25">
      <c r="A13" s="52" t="s">
        <v>30</v>
      </c>
      <c r="B13" s="52" t="s">
        <v>31</v>
      </c>
      <c r="C13" s="52" t="s">
        <v>32</v>
      </c>
      <c r="D13" s="52" t="s">
        <v>33</v>
      </c>
      <c r="E13" s="52" t="s">
        <v>49</v>
      </c>
      <c r="F13" s="52" t="s">
        <v>50</v>
      </c>
      <c r="G13" s="52"/>
      <c r="H13" s="53"/>
      <c r="I13" s="52"/>
      <c r="J13" s="54"/>
      <c r="K13" s="52" t="s">
        <v>51</v>
      </c>
      <c r="L13" s="53"/>
      <c r="M13" s="53"/>
      <c r="N13" s="53"/>
      <c r="O13" s="53" t="s">
        <v>1</v>
      </c>
    </row>
    <row r="14" spans="1:15" ht="22.5" x14ac:dyDescent="0.25">
      <c r="A14" s="52" t="s">
        <v>30</v>
      </c>
      <c r="B14" s="52" t="s">
        <v>31</v>
      </c>
      <c r="C14" s="52" t="s">
        <v>32</v>
      </c>
      <c r="D14" s="52" t="s">
        <v>33</v>
      </c>
      <c r="E14" s="52" t="s">
        <v>52</v>
      </c>
      <c r="F14" s="52" t="s">
        <v>53</v>
      </c>
      <c r="G14" s="52"/>
      <c r="H14" s="53"/>
      <c r="I14" s="52"/>
      <c r="J14" s="54"/>
      <c r="K14" s="52" t="s">
        <v>51</v>
      </c>
      <c r="L14" s="53"/>
      <c r="M14" s="53"/>
      <c r="N14" s="53"/>
      <c r="O14" s="53" t="s">
        <v>1</v>
      </c>
    </row>
    <row r="15" spans="1:15" ht="22.5" x14ac:dyDescent="0.25">
      <c r="A15" s="55" t="s">
        <v>30</v>
      </c>
      <c r="B15" s="55" t="s">
        <v>31</v>
      </c>
      <c r="C15" s="55" t="s">
        <v>32</v>
      </c>
      <c r="D15" s="55" t="s">
        <v>33</v>
      </c>
      <c r="E15" s="55" t="s">
        <v>54</v>
      </c>
      <c r="F15" s="55" t="s">
        <v>55</v>
      </c>
      <c r="G15" s="55"/>
      <c r="H15" s="56"/>
      <c r="I15" s="55"/>
      <c r="J15" s="57"/>
      <c r="K15" s="55" t="s">
        <v>56</v>
      </c>
      <c r="L15" s="56"/>
      <c r="M15" s="56"/>
      <c r="N15" s="53"/>
      <c r="O15" s="53" t="s">
        <v>1</v>
      </c>
    </row>
    <row r="16" spans="1: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x14ac:dyDescent="0.25">
      <c r="A17" s="10"/>
      <c r="B17" s="10"/>
      <c r="C17" s="10"/>
      <c r="D17" s="10"/>
      <c r="E17" s="10" t="s">
        <v>57</v>
      </c>
      <c r="F17" s="10" t="s">
        <v>58</v>
      </c>
      <c r="G17" s="10"/>
      <c r="H17" s="10"/>
      <c r="I17" s="10"/>
      <c r="J17" s="10"/>
      <c r="K17" s="10"/>
      <c r="L17" s="10"/>
      <c r="M17" s="10"/>
      <c r="N17" s="10"/>
      <c r="O17" s="10"/>
    </row>
    <row r="18" spans="1:15" x14ac:dyDescent="0.25">
      <c r="A18" s="58" t="s">
        <v>15</v>
      </c>
      <c r="B18" s="58" t="s">
        <v>16</v>
      </c>
      <c r="C18" s="58" t="s">
        <v>17</v>
      </c>
      <c r="D18" s="58" t="s">
        <v>18</v>
      </c>
      <c r="E18" s="58" t="s">
        <v>19</v>
      </c>
      <c r="F18" s="58" t="s">
        <v>20</v>
      </c>
      <c r="G18" s="58" t="s">
        <v>21</v>
      </c>
      <c r="H18" s="58" t="s">
        <v>22</v>
      </c>
      <c r="I18" s="58" t="s">
        <v>23</v>
      </c>
      <c r="J18" s="58" t="s">
        <v>24</v>
      </c>
      <c r="K18" s="58" t="s">
        <v>25</v>
      </c>
      <c r="L18" s="58" t="s">
        <v>26</v>
      </c>
      <c r="M18" s="58" t="s">
        <v>27</v>
      </c>
      <c r="N18" s="58" t="s">
        <v>28</v>
      </c>
      <c r="O18" s="50" t="s">
        <v>29</v>
      </c>
    </row>
    <row r="19" spans="1:15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</sheetData>
  <mergeCells count="2">
    <mergeCell ref="A5:G5"/>
    <mergeCell ref="A4:C4"/>
  </mergeCells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F55FB-9FC0-44F2-96FC-8960A5CA540D}">
  <dimension ref="A4:R2250"/>
  <sheetViews>
    <sheetView tabSelected="1" topLeftCell="A25" zoomScale="130" zoomScaleNormal="130" workbookViewId="0">
      <selection activeCell="E2256" sqref="E2256"/>
    </sheetView>
  </sheetViews>
  <sheetFormatPr baseColWidth="10" defaultColWidth="11.42578125" defaultRowHeight="15" x14ac:dyDescent="0.25"/>
  <cols>
    <col min="1" max="2" width="17.140625" customWidth="1"/>
    <col min="3" max="3" width="17.28515625" customWidth="1"/>
    <col min="4" max="4" width="16.42578125" style="37" bestFit="1" customWidth="1"/>
    <col min="5" max="5" width="71" bestFit="1" customWidth="1"/>
    <col min="6" max="6" width="27.140625" customWidth="1"/>
    <col min="7" max="7" width="53.28515625" bestFit="1" customWidth="1"/>
    <col min="8" max="8" width="100.7109375" bestFit="1" customWidth="1"/>
    <col min="9" max="9" width="21.42578125" customWidth="1"/>
    <col min="10" max="10" width="82.28515625" bestFit="1" customWidth="1"/>
    <col min="11" max="12" width="69.28515625" customWidth="1"/>
    <col min="13" max="13" width="12.28515625" bestFit="1" customWidth="1"/>
    <col min="14" max="14" width="31.7109375" bestFit="1" customWidth="1"/>
    <col min="15" max="15" width="41.28515625" bestFit="1" customWidth="1"/>
    <col min="16" max="17" width="25.5703125" bestFit="1" customWidth="1"/>
    <col min="18" max="18" width="45.5703125" bestFit="1" customWidth="1"/>
  </cols>
  <sheetData>
    <row r="4" spans="2:18" ht="20.25" thickBot="1" x14ac:dyDescent="0.35">
      <c r="B4" s="8" t="s">
        <v>59</v>
      </c>
    </row>
    <row r="5" spans="2:18" ht="15.75" thickTop="1" x14ac:dyDescent="0.25">
      <c r="B5" s="48" t="s">
        <v>60</v>
      </c>
      <c r="C5" s="48" t="s">
        <v>61</v>
      </c>
      <c r="D5" s="49" t="s">
        <v>62</v>
      </c>
      <c r="E5" s="3" t="s">
        <v>63</v>
      </c>
      <c r="F5" s="3" t="s">
        <v>64</v>
      </c>
      <c r="G5" s="3" t="s">
        <v>20</v>
      </c>
      <c r="H5" s="3" t="s">
        <v>65</v>
      </c>
      <c r="I5" s="3" t="s">
        <v>66</v>
      </c>
      <c r="J5" s="3" t="s">
        <v>67</v>
      </c>
      <c r="K5" s="24" t="s">
        <v>68</v>
      </c>
      <c r="L5" s="24" t="s">
        <v>19</v>
      </c>
      <c r="M5" s="24" t="s">
        <v>69</v>
      </c>
      <c r="N5" s="24" t="s">
        <v>70</v>
      </c>
      <c r="O5" s="24" t="s">
        <v>71</v>
      </c>
      <c r="P5" s="24" t="s">
        <v>72</v>
      </c>
      <c r="Q5" s="24" t="s">
        <v>73</v>
      </c>
      <c r="R5" s="24" t="s">
        <v>74</v>
      </c>
    </row>
    <row r="6" spans="2:18" ht="33.75" x14ac:dyDescent="0.25">
      <c r="B6" s="38">
        <v>115387</v>
      </c>
      <c r="C6" s="38">
        <v>433</v>
      </c>
      <c r="D6" s="38" t="s">
        <v>75</v>
      </c>
      <c r="E6" s="1" t="s">
        <v>76</v>
      </c>
      <c r="F6" s="1" t="s">
        <v>77</v>
      </c>
      <c r="G6" s="93" t="s">
        <v>78</v>
      </c>
      <c r="H6" s="38"/>
      <c r="I6" s="15"/>
      <c r="J6" s="15"/>
      <c r="K6" s="16" t="s">
        <v>79</v>
      </c>
      <c r="L6" s="25" t="s">
        <v>34</v>
      </c>
      <c r="M6" s="41"/>
      <c r="N6" s="41"/>
      <c r="O6" s="41"/>
      <c r="P6" s="41"/>
      <c r="Q6" s="41"/>
      <c r="R6" s="42"/>
    </row>
    <row r="7" spans="2:18" x14ac:dyDescent="0.25">
      <c r="B7" s="43"/>
      <c r="C7" s="43">
        <v>433</v>
      </c>
      <c r="D7" s="43" t="s">
        <v>75</v>
      </c>
      <c r="E7" s="13" t="s">
        <v>76</v>
      </c>
      <c r="F7" s="13" t="s">
        <v>77</v>
      </c>
      <c r="G7" s="13"/>
      <c r="H7" s="13" t="str">
        <f>_xlfn.CONCAT(C7,".",D7," ",I7," ",J7," ",F7)</f>
        <v>433.001 Kravoppnåelse Beregningsunderlag og beregninger 4 etasje</v>
      </c>
      <c r="I7" s="13" t="s">
        <v>80</v>
      </c>
      <c r="J7" s="13" t="s">
        <v>81</v>
      </c>
      <c r="K7" s="44"/>
      <c r="L7" s="44"/>
      <c r="M7" s="44" t="s">
        <v>0</v>
      </c>
      <c r="N7" s="44" t="s">
        <v>0</v>
      </c>
      <c r="O7" s="44" t="s">
        <v>0</v>
      </c>
      <c r="P7" s="44" t="s">
        <v>0</v>
      </c>
      <c r="Q7" s="44" t="s">
        <v>0</v>
      </c>
      <c r="R7" s="44" t="s">
        <v>0</v>
      </c>
    </row>
    <row r="8" spans="2:18" x14ac:dyDescent="0.25">
      <c r="B8" s="45"/>
      <c r="C8" s="45">
        <v>433</v>
      </c>
      <c r="D8" s="45" t="s">
        <v>75</v>
      </c>
      <c r="E8" s="7" t="s">
        <v>76</v>
      </c>
      <c r="F8" s="7" t="s">
        <v>77</v>
      </c>
      <c r="G8" s="7"/>
      <c r="H8" s="7" t="str">
        <f t="shared" ref="H8:H22" si="0">_xlfn.CONCAT(C8,".",D8," ",I8," ",J8," ",F8)</f>
        <v>433.001 Beskrivelse System- og funksjonsbeskrivelse 4 etasje</v>
      </c>
      <c r="I8" s="7" t="s">
        <v>22</v>
      </c>
      <c r="J8" s="7" t="s">
        <v>82</v>
      </c>
      <c r="K8" s="46"/>
      <c r="L8" s="46"/>
      <c r="M8" s="46" t="s">
        <v>0</v>
      </c>
      <c r="N8" s="46" t="s">
        <v>0</v>
      </c>
      <c r="O8" s="46" t="s">
        <v>0</v>
      </c>
      <c r="P8" s="46" t="s">
        <v>0</v>
      </c>
      <c r="Q8" s="46" t="s">
        <v>0</v>
      </c>
      <c r="R8" s="46" t="s">
        <v>0</v>
      </c>
    </row>
    <row r="9" spans="2:18" x14ac:dyDescent="0.25">
      <c r="B9" s="43"/>
      <c r="C9" s="43">
        <v>433</v>
      </c>
      <c r="D9" s="43" t="s">
        <v>75</v>
      </c>
      <c r="E9" s="13" t="s">
        <v>76</v>
      </c>
      <c r="F9" s="13" t="s">
        <v>77</v>
      </c>
      <c r="G9" s="13"/>
      <c r="H9" s="13" t="str">
        <f t="shared" si="0"/>
        <v>433.001 Beskrivelse Testprosedyre 4 etasje</v>
      </c>
      <c r="I9" s="13" t="s">
        <v>22</v>
      </c>
      <c r="J9" s="13" t="s">
        <v>83</v>
      </c>
      <c r="K9" s="44"/>
      <c r="L9" s="44"/>
      <c r="M9" s="44" t="s">
        <v>0</v>
      </c>
      <c r="N9" s="44" t="s">
        <v>0</v>
      </c>
      <c r="O9" s="44" t="s">
        <v>0</v>
      </c>
      <c r="P9" s="44" t="s">
        <v>0</v>
      </c>
      <c r="Q9" s="44" t="s">
        <v>0</v>
      </c>
      <c r="R9" s="44" t="s">
        <v>0</v>
      </c>
    </row>
    <row r="10" spans="2:18" x14ac:dyDescent="0.25">
      <c r="B10" s="45"/>
      <c r="C10" s="45">
        <v>433</v>
      </c>
      <c r="D10" s="45" t="s">
        <v>75</v>
      </c>
      <c r="E10" s="7" t="s">
        <v>76</v>
      </c>
      <c r="F10" s="7" t="s">
        <v>77</v>
      </c>
      <c r="G10" s="7"/>
      <c r="H10" s="7" t="str">
        <f t="shared" si="0"/>
        <v>433.001 Identifikasjon Tavlebestykning 4 etasje</v>
      </c>
      <c r="I10" s="7" t="s">
        <v>84</v>
      </c>
      <c r="J10" s="7" t="s">
        <v>85</v>
      </c>
      <c r="K10" s="46"/>
      <c r="L10" s="46"/>
      <c r="M10" s="46" t="s">
        <v>0</v>
      </c>
      <c r="N10" s="46" t="s">
        <v>0</v>
      </c>
      <c r="O10" s="46" t="s">
        <v>0</v>
      </c>
      <c r="P10" s="46" t="s">
        <v>0</v>
      </c>
      <c r="Q10" s="46" t="s">
        <v>0</v>
      </c>
      <c r="R10" s="46" t="s">
        <v>0</v>
      </c>
    </row>
    <row r="11" spans="2:18" x14ac:dyDescent="0.25">
      <c r="B11" s="43"/>
      <c r="C11" s="43">
        <v>433</v>
      </c>
      <c r="D11" s="43" t="s">
        <v>75</v>
      </c>
      <c r="E11" s="13" t="s">
        <v>76</v>
      </c>
      <c r="F11" s="13" t="s">
        <v>77</v>
      </c>
      <c r="G11" s="13"/>
      <c r="H11" s="13" t="str">
        <f t="shared" si="0"/>
        <v>433.001 Identifikasjon Kursfortegnelse 4 etasje</v>
      </c>
      <c r="I11" s="13" t="s">
        <v>84</v>
      </c>
      <c r="J11" s="13" t="s">
        <v>86</v>
      </c>
      <c r="K11" s="44" t="s">
        <v>87</v>
      </c>
      <c r="L11" s="44"/>
      <c r="M11" s="44" t="s">
        <v>0</v>
      </c>
      <c r="N11" s="44" t="s">
        <v>0</v>
      </c>
      <c r="O11" s="44" t="s">
        <v>0</v>
      </c>
      <c r="P11" s="44" t="s">
        <v>0</v>
      </c>
      <c r="Q11" s="44" t="s">
        <v>0</v>
      </c>
      <c r="R11" s="44" t="s">
        <v>0</v>
      </c>
    </row>
    <row r="12" spans="2:18" x14ac:dyDescent="0.25">
      <c r="B12" s="45"/>
      <c r="C12" s="45">
        <v>433</v>
      </c>
      <c r="D12" s="45" t="s">
        <v>75</v>
      </c>
      <c r="E12" s="7" t="s">
        <v>76</v>
      </c>
      <c r="F12" s="7" t="s">
        <v>77</v>
      </c>
      <c r="G12" s="7"/>
      <c r="H12" s="7" t="str">
        <f t="shared" si="0"/>
        <v>433.001 Identifikasjon Kursfortegnelse 4 etasje</v>
      </c>
      <c r="I12" s="7" t="s">
        <v>84</v>
      </c>
      <c r="J12" s="7" t="s">
        <v>86</v>
      </c>
      <c r="K12" s="46" t="s">
        <v>88</v>
      </c>
      <c r="L12" s="46"/>
      <c r="M12" s="46" t="s">
        <v>0</v>
      </c>
      <c r="N12" s="46" t="s">
        <v>0</v>
      </c>
      <c r="O12" s="46" t="s">
        <v>0</v>
      </c>
      <c r="P12" s="46" t="s">
        <v>0</v>
      </c>
      <c r="Q12" s="46" t="s">
        <v>0</v>
      </c>
      <c r="R12" s="46" t="s">
        <v>0</v>
      </c>
    </row>
    <row r="13" spans="2:18" x14ac:dyDescent="0.25">
      <c r="B13" s="43"/>
      <c r="C13" s="43">
        <v>433</v>
      </c>
      <c r="D13" s="43" t="s">
        <v>75</v>
      </c>
      <c r="E13" s="13" t="s">
        <v>76</v>
      </c>
      <c r="F13" s="13" t="s">
        <v>77</v>
      </c>
      <c r="G13" s="13"/>
      <c r="H13" s="13" t="str">
        <f t="shared" si="0"/>
        <v>433.001 Protokoll Rapport fra thermofotografering 4 etasje</v>
      </c>
      <c r="I13" s="13" t="s">
        <v>89</v>
      </c>
      <c r="J13" s="13" t="s">
        <v>90</v>
      </c>
      <c r="K13" s="44" t="s">
        <v>91</v>
      </c>
      <c r="L13" s="44"/>
      <c r="M13" s="44" t="s">
        <v>0</v>
      </c>
      <c r="N13" s="44" t="s">
        <v>0</v>
      </c>
      <c r="O13" s="44" t="s">
        <v>0</v>
      </c>
      <c r="P13" s="44" t="s">
        <v>0</v>
      </c>
      <c r="Q13" s="44" t="s">
        <v>0</v>
      </c>
      <c r="R13" s="44" t="s">
        <v>0</v>
      </c>
    </row>
    <row r="14" spans="2:18" x14ac:dyDescent="0.25">
      <c r="B14" s="45"/>
      <c r="C14" s="45">
        <v>433</v>
      </c>
      <c r="D14" s="45" t="s">
        <v>75</v>
      </c>
      <c r="E14" s="7" t="s">
        <v>76</v>
      </c>
      <c r="F14" s="7" t="s">
        <v>77</v>
      </c>
      <c r="G14" s="7"/>
      <c r="H14" s="7" t="str">
        <f t="shared" si="0"/>
        <v>433.001 Protokoll Igangkjøringsprotokoll 4 etasje</v>
      </c>
      <c r="I14" s="7" t="s">
        <v>89</v>
      </c>
      <c r="J14" s="7" t="s">
        <v>92</v>
      </c>
      <c r="K14" s="46"/>
      <c r="L14" s="46"/>
      <c r="M14" s="46" t="s">
        <v>0</v>
      </c>
      <c r="N14" s="46" t="s">
        <v>0</v>
      </c>
      <c r="O14" s="46" t="s">
        <v>0</v>
      </c>
      <c r="P14" s="46" t="s">
        <v>0</v>
      </c>
      <c r="Q14" s="46" t="s">
        <v>0</v>
      </c>
      <c r="R14" s="46" t="s">
        <v>0</v>
      </c>
    </row>
    <row r="15" spans="2:18" x14ac:dyDescent="0.25">
      <c r="B15" s="43"/>
      <c r="C15" s="43">
        <v>433</v>
      </c>
      <c r="D15" s="43" t="s">
        <v>75</v>
      </c>
      <c r="E15" s="13" t="s">
        <v>76</v>
      </c>
      <c r="F15" s="13" t="s">
        <v>77</v>
      </c>
      <c r="G15" s="13"/>
      <c r="H15" s="13" t="str">
        <f t="shared" si="0"/>
        <v>433.001 Attestasjon Internkontroll - elektro 4 etasje</v>
      </c>
      <c r="I15" s="13" t="s">
        <v>93</v>
      </c>
      <c r="J15" s="13" t="s">
        <v>94</v>
      </c>
      <c r="K15" s="44"/>
      <c r="L15" s="44"/>
      <c r="M15" s="44" t="s">
        <v>0</v>
      </c>
      <c r="N15" s="44" t="s">
        <v>0</v>
      </c>
      <c r="O15" s="44" t="s">
        <v>0</v>
      </c>
      <c r="P15" s="44" t="s">
        <v>0</v>
      </c>
      <c r="Q15" s="44" t="s">
        <v>0</v>
      </c>
      <c r="R15" s="44" t="s">
        <v>0</v>
      </c>
    </row>
    <row r="16" spans="2:18" x14ac:dyDescent="0.25">
      <c r="B16" s="45"/>
      <c r="C16" s="45">
        <v>433</v>
      </c>
      <c r="D16" s="45" t="s">
        <v>75</v>
      </c>
      <c r="E16" s="7" t="s">
        <v>76</v>
      </c>
      <c r="F16" s="7" t="s">
        <v>77</v>
      </c>
      <c r="G16" s="7"/>
      <c r="H16" s="7" t="str">
        <f t="shared" si="0"/>
        <v>433.001 Protokoll Dokumentert sluttprøve 4 etasje</v>
      </c>
      <c r="I16" s="7" t="s">
        <v>89</v>
      </c>
      <c r="J16" s="7" t="s">
        <v>95</v>
      </c>
      <c r="K16" s="46" t="s">
        <v>96</v>
      </c>
      <c r="L16" s="46"/>
      <c r="M16" s="46" t="s">
        <v>0</v>
      </c>
      <c r="N16" s="46" t="s">
        <v>0</v>
      </c>
      <c r="O16" s="46" t="s">
        <v>0</v>
      </c>
      <c r="P16" s="46" t="s">
        <v>0</v>
      </c>
      <c r="Q16" s="46" t="s">
        <v>0</v>
      </c>
      <c r="R16" s="46" t="s">
        <v>0</v>
      </c>
    </row>
    <row r="17" spans="1:18" x14ac:dyDescent="0.25">
      <c r="B17" s="43"/>
      <c r="C17" s="43">
        <v>433</v>
      </c>
      <c r="D17" s="43" t="s">
        <v>75</v>
      </c>
      <c r="E17" s="13" t="s">
        <v>76</v>
      </c>
      <c r="F17" s="13" t="s">
        <v>77</v>
      </c>
      <c r="G17" s="13"/>
      <c r="H17" s="13" t="str">
        <f t="shared" si="0"/>
        <v>433.001 Attestasjon Samsvarserklæring for tavle 4 etasje</v>
      </c>
      <c r="I17" s="13" t="s">
        <v>93</v>
      </c>
      <c r="J17" s="13" t="s">
        <v>97</v>
      </c>
      <c r="K17" s="44"/>
      <c r="L17" s="44"/>
      <c r="M17" s="44" t="s">
        <v>0</v>
      </c>
      <c r="N17" s="44" t="s">
        <v>0</v>
      </c>
      <c r="O17" s="44" t="s">
        <v>0</v>
      </c>
      <c r="P17" s="44" t="s">
        <v>0</v>
      </c>
      <c r="Q17" s="44" t="s">
        <v>0</v>
      </c>
      <c r="R17" s="44" t="s">
        <v>0</v>
      </c>
    </row>
    <row r="18" spans="1:18" x14ac:dyDescent="0.25">
      <c r="B18" s="45"/>
      <c r="C18" s="45">
        <v>433</v>
      </c>
      <c r="D18" s="45" t="s">
        <v>75</v>
      </c>
      <c r="E18" s="7" t="s">
        <v>76</v>
      </c>
      <c r="F18" s="7" t="s">
        <v>77</v>
      </c>
      <c r="G18" s="7"/>
      <c r="H18" s="7" t="str">
        <f t="shared" si="0"/>
        <v>433.001 Vedlikehold Vedlikeholdsinstruks 4 etasje</v>
      </c>
      <c r="I18" s="7" t="s">
        <v>98</v>
      </c>
      <c r="J18" s="7" t="s">
        <v>99</v>
      </c>
      <c r="K18" s="46" t="s">
        <v>100</v>
      </c>
      <c r="L18" s="46"/>
      <c r="M18" s="46" t="s">
        <v>0</v>
      </c>
      <c r="N18" s="46" t="s">
        <v>0</v>
      </c>
      <c r="O18" s="46" t="s">
        <v>0</v>
      </c>
      <c r="P18" s="46" t="s">
        <v>0</v>
      </c>
      <c r="Q18" s="46" t="s">
        <v>0</v>
      </c>
      <c r="R18" s="46" t="s">
        <v>0</v>
      </c>
    </row>
    <row r="19" spans="1:18" x14ac:dyDescent="0.25">
      <c r="B19" s="43"/>
      <c r="C19" s="43">
        <v>433</v>
      </c>
      <c r="D19" s="43" t="s">
        <v>75</v>
      </c>
      <c r="E19" s="13" t="s">
        <v>76</v>
      </c>
      <c r="F19" s="13" t="s">
        <v>77</v>
      </c>
      <c r="G19" s="13"/>
      <c r="H19" s="13" t="str">
        <f t="shared" si="0"/>
        <v>433.001 Drift Driftsinstruks 4 etasje</v>
      </c>
      <c r="I19" s="13" t="s">
        <v>101</v>
      </c>
      <c r="J19" s="13" t="s">
        <v>102</v>
      </c>
      <c r="K19" s="44" t="s">
        <v>103</v>
      </c>
      <c r="L19" s="44"/>
      <c r="M19" s="44" t="s">
        <v>0</v>
      </c>
      <c r="N19" s="44" t="s">
        <v>0</v>
      </c>
      <c r="O19" s="44" t="s">
        <v>0</v>
      </c>
      <c r="P19" s="44" t="s">
        <v>0</v>
      </c>
      <c r="Q19" s="44" t="s">
        <v>0</v>
      </c>
      <c r="R19" s="44" t="s">
        <v>0</v>
      </c>
    </row>
    <row r="20" spans="1:18" x14ac:dyDescent="0.25">
      <c r="B20" s="45"/>
      <c r="C20" s="45">
        <v>433</v>
      </c>
      <c r="D20" s="45" t="s">
        <v>75</v>
      </c>
      <c r="E20" s="7" t="s">
        <v>76</v>
      </c>
      <c r="F20" s="7" t="s">
        <v>77</v>
      </c>
      <c r="G20" s="7"/>
      <c r="H20" s="7" t="str">
        <f t="shared" si="0"/>
        <v>433.001 Tegning Arrangementstegning 4 etasje</v>
      </c>
      <c r="I20" s="7" t="s">
        <v>104</v>
      </c>
      <c r="J20" s="7" t="s">
        <v>105</v>
      </c>
      <c r="K20" s="46"/>
      <c r="L20" s="46"/>
      <c r="M20" s="46" t="s">
        <v>0</v>
      </c>
      <c r="N20" s="46" t="s">
        <v>0</v>
      </c>
      <c r="O20" s="46" t="s">
        <v>0</v>
      </c>
      <c r="P20" s="46" t="s">
        <v>0</v>
      </c>
      <c r="Q20" s="46" t="s">
        <v>0</v>
      </c>
      <c r="R20" s="46" t="s">
        <v>0</v>
      </c>
    </row>
    <row r="21" spans="1:18" x14ac:dyDescent="0.25">
      <c r="B21" s="43"/>
      <c r="C21" s="43">
        <v>433</v>
      </c>
      <c r="D21" s="43" t="s">
        <v>75</v>
      </c>
      <c r="E21" s="13" t="s">
        <v>76</v>
      </c>
      <c r="F21" s="13" t="s">
        <v>77</v>
      </c>
      <c r="G21" s="13"/>
      <c r="H21" s="13" t="str">
        <f t="shared" si="0"/>
        <v>433.001 Tegning Som bygget Tavleskjema 4 etasje</v>
      </c>
      <c r="I21" s="13" t="s">
        <v>104</v>
      </c>
      <c r="J21" s="13" t="s">
        <v>106</v>
      </c>
      <c r="K21" s="44" t="s">
        <v>107</v>
      </c>
      <c r="L21" s="44"/>
      <c r="M21" s="44" t="s">
        <v>0</v>
      </c>
      <c r="N21" s="44" t="s">
        <v>0</v>
      </c>
      <c r="O21" s="44" t="s">
        <v>0</v>
      </c>
      <c r="P21" s="44" t="s">
        <v>0</v>
      </c>
      <c r="Q21" s="44" t="s">
        <v>0</v>
      </c>
      <c r="R21" s="44" t="s">
        <v>0</v>
      </c>
    </row>
    <row r="22" spans="1:18" ht="30" x14ac:dyDescent="0.25">
      <c r="B22" s="45"/>
      <c r="C22" s="45">
        <v>433</v>
      </c>
      <c r="D22" s="45" t="s">
        <v>75</v>
      </c>
      <c r="E22" s="7" t="s">
        <v>76</v>
      </c>
      <c r="F22" s="7" t="s">
        <v>77</v>
      </c>
      <c r="G22" s="7"/>
      <c r="H22" s="7" t="str">
        <f t="shared" si="0"/>
        <v>433.001 Bilde Bilde - kvalitetssikring og verifikasjon 4 etasje</v>
      </c>
      <c r="I22" s="7" t="s">
        <v>108</v>
      </c>
      <c r="J22" s="7" t="s">
        <v>109</v>
      </c>
      <c r="K22" s="46" t="s">
        <v>110</v>
      </c>
      <c r="L22" s="46"/>
      <c r="M22" s="46" t="s">
        <v>0</v>
      </c>
      <c r="N22" s="46" t="s">
        <v>0</v>
      </c>
      <c r="O22" s="46" t="s">
        <v>0</v>
      </c>
      <c r="P22" s="46" t="s">
        <v>0</v>
      </c>
      <c r="Q22" s="46" t="s">
        <v>0</v>
      </c>
      <c r="R22" s="46" t="s">
        <v>0</v>
      </c>
    </row>
    <row r="23" spans="1:18" x14ac:dyDescent="0.25">
      <c r="B23" s="36"/>
      <c r="C23" s="36"/>
      <c r="D23" s="39"/>
      <c r="K23" s="9"/>
      <c r="L23" s="9"/>
      <c r="M23" s="9"/>
      <c r="N23" s="9"/>
      <c r="O23" s="9"/>
      <c r="P23" s="9"/>
      <c r="Q23" s="9"/>
      <c r="R23" s="9"/>
    </row>
    <row r="24" spans="1:18" ht="45" customHeight="1" thickBot="1" x14ac:dyDescent="0.35">
      <c r="B24" t="s">
        <v>111</v>
      </c>
      <c r="C24" s="9" t="s">
        <v>112</v>
      </c>
      <c r="D24" s="95" t="s">
        <v>113</v>
      </c>
      <c r="E24" s="95"/>
      <c r="F24" s="95"/>
      <c r="G24" s="95"/>
      <c r="H24" s="94" t="s">
        <v>114</v>
      </c>
    </row>
    <row r="25" spans="1:18" ht="15.75" thickTop="1" x14ac:dyDescent="0.25">
      <c r="A25" s="35" t="s">
        <v>115</v>
      </c>
      <c r="B25" s="35" t="s">
        <v>60</v>
      </c>
      <c r="C25" s="35" t="s">
        <v>61</v>
      </c>
      <c r="D25" s="47" t="s">
        <v>62</v>
      </c>
      <c r="E25" s="30" t="s">
        <v>63</v>
      </c>
      <c r="F25" s="30" t="s">
        <v>64</v>
      </c>
      <c r="G25" s="30" t="s">
        <v>20</v>
      </c>
      <c r="H25" s="30" t="s">
        <v>65</v>
      </c>
      <c r="I25" s="30" t="s">
        <v>66</v>
      </c>
      <c r="J25" s="30" t="s">
        <v>67</v>
      </c>
      <c r="K25" s="31" t="s">
        <v>68</v>
      </c>
      <c r="L25" s="31" t="s">
        <v>19</v>
      </c>
      <c r="M25" s="31" t="s">
        <v>69</v>
      </c>
      <c r="N25" s="31" t="s">
        <v>70</v>
      </c>
      <c r="O25" s="31" t="s">
        <v>71</v>
      </c>
      <c r="P25" s="31" t="s">
        <v>72</v>
      </c>
      <c r="Q25" s="31" t="s">
        <v>73</v>
      </c>
      <c r="R25" s="31" t="s">
        <v>74</v>
      </c>
    </row>
    <row r="26" spans="1:18" hidden="1" x14ac:dyDescent="0.25">
      <c r="A26" s="32">
        <v>1</v>
      </c>
      <c r="B26" s="33">
        <v>123456</v>
      </c>
      <c r="C26" s="32">
        <v>111</v>
      </c>
      <c r="D26" s="38" t="s">
        <v>75</v>
      </c>
      <c r="E26" s="1" t="s">
        <v>116</v>
      </c>
      <c r="F26" s="1"/>
      <c r="G26" s="1" t="str">
        <f>_xlfn.CONCAT(Tabell4[[#This Row],[Systemkode]],".",Tabell4[[#This Row],[Løpenummer]]," ",Tabell4[[#This Row],[Systemnavn]],," ",Tabell4[[#This Row],[Forklarende navn]])</f>
        <v xml:space="preserve">111.001 Kjøpskontrakter </v>
      </c>
      <c r="H26" s="1"/>
      <c r="I26" s="15"/>
      <c r="J26" s="15"/>
      <c r="K26" s="16" t="s">
        <v>117</v>
      </c>
      <c r="L26" s="25" t="str">
        <f>_xlfn.CONCAT("+",Tabell4[[#This Row],[Bygningsnummer]],"=",Tabell4[[#This Row],[Systemkode]],".",+Tabell4[[#This Row],[Løpenummer]])</f>
        <v>+123456=111.001</v>
      </c>
      <c r="M26" s="25"/>
      <c r="N26" s="25"/>
      <c r="O26" s="25"/>
      <c r="P26" s="25"/>
      <c r="Q26" s="25"/>
      <c r="R26" s="25"/>
    </row>
    <row r="27" spans="1:18" hidden="1" x14ac:dyDescent="0.25">
      <c r="A27" s="33">
        <v>2</v>
      </c>
      <c r="B27" s="33">
        <v>123456</v>
      </c>
      <c r="C27" s="33">
        <v>112</v>
      </c>
      <c r="D27" s="38" t="s">
        <v>75</v>
      </c>
      <c r="E27" s="1" t="s">
        <v>118</v>
      </c>
      <c r="F27" s="1"/>
      <c r="G27" s="1" t="str">
        <f>_xlfn.CONCAT(Tabell4[[#This Row],[Systemkode]],".",Tabell4[[#This Row],[Løpenummer]]," ",Tabell4[[#This Row],[Systemnavn]])</f>
        <v>112.001 Leiekontrakter</v>
      </c>
      <c r="H27" s="1"/>
      <c r="I27" s="15"/>
      <c r="J27" s="15"/>
      <c r="K27" s="16" t="s">
        <v>117</v>
      </c>
      <c r="L27" s="25" t="str">
        <f>_xlfn.CONCAT("+",Tabell4[[#This Row],[Bygningsnummer]],"=",Tabell4[[#This Row],[Systemkode]],".",+Tabell4[[#This Row],[Løpenummer]])</f>
        <v>+123456=112.001</v>
      </c>
      <c r="M27" s="25"/>
      <c r="N27" s="25"/>
      <c r="O27" s="25"/>
      <c r="P27" s="25"/>
      <c r="Q27" s="25"/>
      <c r="R27" s="25"/>
    </row>
    <row r="28" spans="1:18" ht="22.5" hidden="1" x14ac:dyDescent="0.25">
      <c r="A28" s="33">
        <v>3</v>
      </c>
      <c r="B28" s="33">
        <v>123456</v>
      </c>
      <c r="C28" s="33">
        <v>113</v>
      </c>
      <c r="D28" s="38" t="s">
        <v>75</v>
      </c>
      <c r="E28" s="1" t="s">
        <v>119</v>
      </c>
      <c r="F28" s="1"/>
      <c r="G28" s="1" t="str">
        <f>_xlfn.CONCAT(Tabell4[[#This Row],[Systemkode]],".",Tabell4[[#This Row],[Løpenummer]]," ",Tabell4[[#This Row],[Systemnavn]])</f>
        <v>113.001 Drifts- og vedlikeholdsavtaler </v>
      </c>
      <c r="H28" s="1"/>
      <c r="I28" s="15"/>
      <c r="J28" s="15"/>
      <c r="K28" s="16" t="s">
        <v>120</v>
      </c>
      <c r="L28" s="25" t="str">
        <f>_xlfn.CONCAT("+",Tabell4[[#This Row],[Bygningsnummer]],"=",Tabell4[[#This Row],[Systemkode]],".",+Tabell4[[#This Row],[Løpenummer]])</f>
        <v>+123456=113.001</v>
      </c>
      <c r="M28" s="25"/>
      <c r="N28" s="25"/>
      <c r="O28" s="25"/>
      <c r="P28" s="25"/>
      <c r="Q28" s="25"/>
      <c r="R28" s="25"/>
    </row>
    <row r="29" spans="1:18" hidden="1" x14ac:dyDescent="0.25">
      <c r="A29" s="36">
        <v>4</v>
      </c>
      <c r="B29" s="36"/>
      <c r="C29" s="36">
        <v>113</v>
      </c>
      <c r="D29" s="40" t="s">
        <v>75</v>
      </c>
      <c r="G29" s="90"/>
      <c r="H29" t="str">
        <f>_xlfn.CONCAT(Tabell4[[#This Row],[Systemkode]],".",Tabell4[[#This Row],[Løpenummer]]," ",Tabell4[[#This Row],[Informasjonstype]]," ",Tabell4[[#This Row],[Dokumenttype]]," ",Tabell4[[#This Row],[Forklarende navn]])</f>
        <v xml:space="preserve">113.001 Vedlikehold Drifts- og vedlikeholdsavtale - brannvarsling </v>
      </c>
      <c r="I29" t="s">
        <v>98</v>
      </c>
      <c r="J29" t="s">
        <v>121</v>
      </c>
      <c r="K29" s="9"/>
      <c r="L29" s="9"/>
    </row>
    <row r="30" spans="1:18" hidden="1" x14ac:dyDescent="0.25">
      <c r="A30" s="36">
        <v>5</v>
      </c>
      <c r="B30" s="36"/>
      <c r="C30" s="36">
        <v>113</v>
      </c>
      <c r="D30" s="40" t="s">
        <v>75</v>
      </c>
      <c r="G30" s="90"/>
      <c r="H30" t="str">
        <f>_xlfn.CONCAT(Tabell4[[#This Row],[Systemkode]],".",Tabell4[[#This Row],[Løpenummer]]," ",Tabell4[[#This Row],[Informasjonstype]]," ",Tabell4[[#This Row],[Dokumenttype]]," ",Tabell4[[#This Row],[Forklarende navn]])</f>
        <v xml:space="preserve">113.001 Vedlikehold Drifts- og vedlikeholdsavtale - nødlys </v>
      </c>
      <c r="I30" t="s">
        <v>98</v>
      </c>
      <c r="J30" t="s">
        <v>122</v>
      </c>
      <c r="K30" s="9"/>
      <c r="L30" s="9"/>
    </row>
    <row r="31" spans="1:18" hidden="1" x14ac:dyDescent="0.25">
      <c r="A31" s="36">
        <v>6</v>
      </c>
      <c r="B31" s="36"/>
      <c r="C31" s="36">
        <v>113</v>
      </c>
      <c r="D31" s="40" t="s">
        <v>75</v>
      </c>
      <c r="G31" s="90"/>
      <c r="H31" t="str">
        <f>_xlfn.CONCAT(Tabell4[[#This Row],[Systemkode]],".",Tabell4[[#This Row],[Løpenummer]]," ",Tabell4[[#This Row],[Informasjonstype]]," ",Tabell4[[#This Row],[Dokumenttype]]," ",Tabell4[[#This Row],[Forklarende navn]])</f>
        <v xml:space="preserve">113.001 Vedlikehold Drifts- og vedlikeholdsavtale - heis </v>
      </c>
      <c r="I31" t="s">
        <v>98</v>
      </c>
      <c r="J31" t="s">
        <v>123</v>
      </c>
      <c r="K31" s="9"/>
      <c r="L31" s="9"/>
    </row>
    <row r="32" spans="1:18" hidden="1" x14ac:dyDescent="0.25">
      <c r="A32" s="33">
        <v>7</v>
      </c>
      <c r="B32" s="33"/>
      <c r="C32" s="33">
        <v>115</v>
      </c>
      <c r="D32" s="38" t="s">
        <v>75</v>
      </c>
      <c r="E32" s="1" t="s">
        <v>124</v>
      </c>
      <c r="F32" s="1"/>
      <c r="G32" s="1" t="str">
        <f>_xlfn.CONCAT(Tabell4[[#This Row],[Systemkode]],".",Tabell4[[#This Row],[Løpenummer]]," ",Tabell4[[#This Row],[Systemnavn]])</f>
        <v>115.001 Garantidokumenter</v>
      </c>
      <c r="H32" s="1"/>
      <c r="I32" s="15"/>
      <c r="J32" s="15" t="s">
        <v>91</v>
      </c>
      <c r="K32" s="16" t="s">
        <v>125</v>
      </c>
      <c r="L32" s="25" t="str">
        <f>_xlfn.CONCAT("+",Tabell4[[#This Row],[Bygningsnummer]],"=",Tabell4[[#This Row],[Systemkode]],".",+Tabell4[[#This Row],[Løpenummer]])</f>
        <v>+=115.001</v>
      </c>
      <c r="M32" s="25"/>
      <c r="N32" s="25"/>
      <c r="O32" s="25"/>
      <c r="P32" s="25"/>
      <c r="Q32" s="25"/>
      <c r="R32" s="25"/>
    </row>
    <row r="33" spans="1:18" hidden="1" x14ac:dyDescent="0.25">
      <c r="A33" s="33">
        <v>8</v>
      </c>
      <c r="B33" s="33"/>
      <c r="C33" s="33">
        <v>116</v>
      </c>
      <c r="D33" s="38" t="s">
        <v>75</v>
      </c>
      <c r="E33" s="1" t="s">
        <v>126</v>
      </c>
      <c r="F33" s="1"/>
      <c r="G33" s="1" t="str">
        <f>_xlfn.CONCAT(Tabell4[[#This Row],[Systemkode]],".",Tabell4[[#This Row],[Løpenummer]]," ",Tabell4[[#This Row],[Systemnavn]])</f>
        <v>116.001 Protokoller </v>
      </c>
      <c r="H33" s="1"/>
      <c r="I33" s="15"/>
      <c r="J33" s="15" t="s">
        <v>91</v>
      </c>
      <c r="K33" s="16" t="s">
        <v>127</v>
      </c>
      <c r="L33" s="25" t="str">
        <f>_xlfn.CONCAT("+",Tabell4[[#This Row],[Bygningsnummer]],"=",Tabell4[[#This Row],[Systemkode]],".",+Tabell4[[#This Row],[Løpenummer]])</f>
        <v>+=116.001</v>
      </c>
      <c r="M33" s="25"/>
      <c r="N33" s="25"/>
      <c r="O33" s="25"/>
      <c r="P33" s="25"/>
      <c r="Q33" s="25"/>
      <c r="R33" s="25"/>
    </row>
    <row r="34" spans="1:18" hidden="1" x14ac:dyDescent="0.25">
      <c r="A34" s="36">
        <v>9</v>
      </c>
      <c r="B34" s="36"/>
      <c r="C34" s="36">
        <v>116</v>
      </c>
      <c r="D34" s="40" t="s">
        <v>75</v>
      </c>
      <c r="E34" t="s">
        <v>91</v>
      </c>
      <c r="G34" s="90"/>
      <c r="H34" t="str">
        <f>_xlfn.CONCAT(Tabell4[[#This Row],[Systemkode]],".",Tabell4[[#This Row],[Løpenummer]]," ",Tabell4[[#This Row],[Informasjonstype]]," ",Tabell4[[#This Row],[Dokumenttype]]," ",Tabell4[[#This Row],[Forklarende navn]])</f>
        <v xml:space="preserve">116.001 Protokoll Protokoll - ferdigbefaring </v>
      </c>
      <c r="I34" t="s">
        <v>89</v>
      </c>
      <c r="J34" t="s">
        <v>128</v>
      </c>
      <c r="K34" s="9"/>
      <c r="L34" s="9"/>
    </row>
    <row r="35" spans="1:18" hidden="1" x14ac:dyDescent="0.25">
      <c r="A35" s="36">
        <v>10</v>
      </c>
      <c r="B35" s="36"/>
      <c r="C35" s="36">
        <v>116</v>
      </c>
      <c r="D35" s="40" t="s">
        <v>75</v>
      </c>
      <c r="G35" s="90"/>
      <c r="H35" t="str">
        <f>_xlfn.CONCAT(Tabell4[[#This Row],[Systemkode]],".",Tabell4[[#This Row],[Løpenummer]]," ",Tabell4[[#This Row],[Informasjonstype]]," ",Tabell4[[#This Row],[Dokumenttype]]," ",Tabell4[[#This Row],[Forklarende navn]])</f>
        <v xml:space="preserve">116.001 Protokoll Protokoll - fullskalatest </v>
      </c>
      <c r="I35" t="s">
        <v>89</v>
      </c>
      <c r="J35" t="s">
        <v>129</v>
      </c>
      <c r="K35" s="9"/>
      <c r="L35" s="9"/>
    </row>
    <row r="36" spans="1:18" hidden="1" x14ac:dyDescent="0.25">
      <c r="A36" s="36">
        <v>11</v>
      </c>
      <c r="B36" s="36"/>
      <c r="C36" s="36">
        <v>116</v>
      </c>
      <c r="D36" s="40" t="s">
        <v>75</v>
      </c>
      <c r="G36" s="90"/>
      <c r="H36" t="str">
        <f>_xlfn.CONCAT(Tabell4[[#This Row],[Systemkode]],".",Tabell4[[#This Row],[Løpenummer]]," ",Tabell4[[#This Row],[Informasjonstype]]," ",Tabell4[[#This Row],[Dokumenttype]]," ",Tabell4[[#This Row],[Forklarende navn]])</f>
        <v xml:space="preserve">116.001 Protokoll Protokoll - oppstart prøvedrift </v>
      </c>
      <c r="I36" t="s">
        <v>89</v>
      </c>
      <c r="J36" t="s">
        <v>130</v>
      </c>
      <c r="K36" s="9"/>
      <c r="L36" s="9"/>
    </row>
    <row r="37" spans="1:18" hidden="1" x14ac:dyDescent="0.25">
      <c r="A37" s="36">
        <v>12</v>
      </c>
      <c r="B37" s="36"/>
      <c r="C37" s="36">
        <v>116</v>
      </c>
      <c r="D37" s="40" t="s">
        <v>75</v>
      </c>
      <c r="G37" s="90"/>
      <c r="H37" t="str">
        <f>_xlfn.CONCAT(Tabell4[[#This Row],[Systemkode]],".",Tabell4[[#This Row],[Løpenummer]]," ",Tabell4[[#This Row],[Informasjonstype]]," ",Tabell4[[#This Row],[Dokumenttype]]," ",Tabell4[[#This Row],[Forklarende navn]])</f>
        <v xml:space="preserve">116.001 Protokoll Protokoll - ferdig prøvedrift </v>
      </c>
      <c r="I37" t="s">
        <v>89</v>
      </c>
      <c r="J37" t="s">
        <v>131</v>
      </c>
      <c r="K37" s="9"/>
      <c r="L37" s="9"/>
    </row>
    <row r="38" spans="1:18" hidden="1" x14ac:dyDescent="0.25">
      <c r="A38" s="36">
        <v>13</v>
      </c>
      <c r="B38" s="36"/>
      <c r="C38" s="36">
        <v>116</v>
      </c>
      <c r="D38" s="40" t="s">
        <v>75</v>
      </c>
      <c r="G38" s="90"/>
      <c r="H38" t="str">
        <f>_xlfn.CONCAT(Tabell4[[#This Row],[Systemkode]],".",Tabell4[[#This Row],[Løpenummer]]," ",Tabell4[[#This Row],[Informasjonstype]]," ",Tabell4[[#This Row],[Dokumenttype]]," ",Tabell4[[#This Row],[Forklarende navn]])</f>
        <v xml:space="preserve">116.001 Protokoll Protokoll - overtagelse </v>
      </c>
      <c r="I38" t="s">
        <v>89</v>
      </c>
      <c r="J38" t="s">
        <v>132</v>
      </c>
      <c r="K38" s="9"/>
      <c r="L38" s="9"/>
    </row>
    <row r="39" spans="1:18" hidden="1" x14ac:dyDescent="0.25">
      <c r="A39" s="36">
        <v>14</v>
      </c>
      <c r="B39" s="36"/>
      <c r="C39" s="36">
        <v>116</v>
      </c>
      <c r="D39" s="40" t="s">
        <v>75</v>
      </c>
      <c r="G39" s="90"/>
      <c r="H39" t="str">
        <f>_xlfn.CONCAT(Tabell4[[#This Row],[Systemkode]],".",Tabell4[[#This Row],[Løpenummer]]," ",Tabell4[[#This Row],[Informasjonstype]]," ",Tabell4[[#This Row],[Dokumenttype]]," ",Tabell4[[#This Row],[Forklarende navn]])</f>
        <v xml:space="preserve">116.001 Protokoll Protokoll - 1-års befaring </v>
      </c>
      <c r="I39" t="s">
        <v>89</v>
      </c>
      <c r="J39" t="s">
        <v>133</v>
      </c>
      <c r="K39" s="9"/>
      <c r="L39" s="9"/>
    </row>
    <row r="40" spans="1:18" hidden="1" x14ac:dyDescent="0.25">
      <c r="A40" s="33">
        <v>15</v>
      </c>
      <c r="B40" s="33"/>
      <c r="C40" s="33">
        <v>117</v>
      </c>
      <c r="D40" s="38" t="s">
        <v>75</v>
      </c>
      <c r="E40" s="1" t="s">
        <v>134</v>
      </c>
      <c r="F40" s="1"/>
      <c r="G40" s="1" t="str">
        <f>_xlfn.CONCAT(Tabell4[[#This Row],[Systemkode]],".",Tabell4[[#This Row],[Løpenummer]]," ",Tabell4[[#This Row],[Systemnavn]])</f>
        <v>117.001 Adresselister </v>
      </c>
      <c r="H40" s="1"/>
      <c r="I40" s="15"/>
      <c r="J40" s="15"/>
      <c r="K40" s="16" t="s">
        <v>91</v>
      </c>
      <c r="L40" s="25" t="str">
        <f>_xlfn.CONCAT("+",Tabell4[[#This Row],[Bygningsnummer]],"=",Tabell4[[#This Row],[Systemkode]],".",+Tabell4[[#This Row],[Løpenummer]])</f>
        <v>+=117.001</v>
      </c>
      <c r="M40" s="25"/>
      <c r="N40" s="25"/>
      <c r="O40" s="25"/>
      <c r="P40" s="25"/>
      <c r="Q40" s="25"/>
      <c r="R40" s="25"/>
    </row>
    <row r="41" spans="1:18" ht="30" hidden="1" x14ac:dyDescent="0.25">
      <c r="A41" s="36">
        <v>16</v>
      </c>
      <c r="B41" s="36"/>
      <c r="C41" s="36">
        <v>117</v>
      </c>
      <c r="D41" s="40" t="s">
        <v>75</v>
      </c>
      <c r="G41" s="90"/>
      <c r="H41" t="str">
        <f>_xlfn.CONCAT(Tabell4[[#This Row],[Systemkode]],".",Tabell4[[#This Row],[Løpenummer]]," ",Tabell4[[#This Row],[Informasjonstype]]," ",Tabell4[[#This Row],[Dokumenttype]]," ",Tabell4[[#This Row],[Forklarende navn]])</f>
        <v xml:space="preserve">117.001 Identifikasjon Adresseliste </v>
      </c>
      <c r="I41" t="s">
        <v>84</v>
      </c>
      <c r="J41" t="s">
        <v>135</v>
      </c>
      <c r="K41" s="9" t="s">
        <v>136</v>
      </c>
      <c r="L41" s="9"/>
    </row>
    <row r="42" spans="1:18" hidden="1" x14ac:dyDescent="0.25">
      <c r="A42" s="33">
        <v>17</v>
      </c>
      <c r="B42" s="33"/>
      <c r="C42" s="33">
        <v>118</v>
      </c>
      <c r="D42" s="38" t="s">
        <v>75</v>
      </c>
      <c r="E42" s="1" t="s">
        <v>137</v>
      </c>
      <c r="F42" s="1"/>
      <c r="G42" s="1" t="str">
        <f>_xlfn.CONCAT(Tabell4[[#This Row],[Systemkode]],".",Tabell4[[#This Row],[Løpenummer]]," ",Tabell4[[#This Row],[Systemnavn]])</f>
        <v>118.001 Forsikringer </v>
      </c>
      <c r="H42" s="1"/>
      <c r="I42" s="15"/>
      <c r="J42" s="15"/>
      <c r="K42" s="16" t="s">
        <v>117</v>
      </c>
      <c r="L42" s="25" t="str">
        <f>_xlfn.CONCAT("+",Tabell4[[#This Row],[Bygningsnummer]],"=",Tabell4[[#This Row],[Systemkode]],".",+Tabell4[[#This Row],[Løpenummer]])</f>
        <v>+=118.001</v>
      </c>
      <c r="M42" s="25"/>
      <c r="N42" s="25"/>
      <c r="O42" s="25"/>
      <c r="P42" s="25"/>
      <c r="Q42" s="25"/>
      <c r="R42" s="25"/>
    </row>
    <row r="43" spans="1:18" hidden="1" x14ac:dyDescent="0.25">
      <c r="A43" s="33">
        <v>18</v>
      </c>
      <c r="B43" s="33"/>
      <c r="C43" s="33">
        <v>119</v>
      </c>
      <c r="D43" s="38" t="s">
        <v>75</v>
      </c>
      <c r="E43" s="1" t="s">
        <v>138</v>
      </c>
      <c r="F43" s="1"/>
      <c r="G43" s="1" t="str">
        <f>_xlfn.CONCAT(Tabell4[[#This Row],[Systemkode]],".",Tabell4[[#This Row],[Løpenummer]]," ",Tabell4[[#This Row],[Systemnavn]])</f>
        <v>119.001 Kulturminnedokumentasjon</v>
      </c>
      <c r="H43" s="1"/>
      <c r="I43" s="15"/>
      <c r="J43" s="15" t="s">
        <v>91</v>
      </c>
      <c r="K43" s="16"/>
      <c r="L43" s="25" t="str">
        <f>_xlfn.CONCAT("+",Tabell4[[#This Row],[Bygningsnummer]],"=",Tabell4[[#This Row],[Systemkode]],".",+Tabell4[[#This Row],[Løpenummer]])</f>
        <v>+=119.001</v>
      </c>
      <c r="M43" s="25"/>
      <c r="N43" s="25"/>
      <c r="O43" s="25"/>
      <c r="P43" s="25"/>
      <c r="Q43" s="25"/>
      <c r="R43" s="25"/>
    </row>
    <row r="44" spans="1:18" hidden="1" x14ac:dyDescent="0.25">
      <c r="A44" s="36">
        <v>19</v>
      </c>
      <c r="B44" s="36"/>
      <c r="C44" s="36">
        <v>119</v>
      </c>
      <c r="D44" s="40" t="s">
        <v>75</v>
      </c>
      <c r="G44" s="90"/>
      <c r="H44" t="str">
        <f>_xlfn.CONCAT(Tabell4[[#This Row],[Systemkode]],".",Tabell4[[#This Row],[Løpenummer]]," ",Tabell4[[#This Row],[Informasjonstype]]," ",Tabell4[[#This Row],[Dokumenttype]]," ",Tabell4[[#This Row],[Forklarende navn]])</f>
        <v xml:space="preserve">119.001 Beskrivelse Forvaltningsplan - Kulturminne </v>
      </c>
      <c r="I44" t="s">
        <v>22</v>
      </c>
      <c r="J44" t="s">
        <v>139</v>
      </c>
      <c r="K44" s="9" t="s">
        <v>91</v>
      </c>
      <c r="L44" s="9"/>
    </row>
    <row r="45" spans="1:18" hidden="1" x14ac:dyDescent="0.25">
      <c r="A45" s="36">
        <v>20</v>
      </c>
      <c r="B45" s="36"/>
      <c r="C45" s="36">
        <v>119</v>
      </c>
      <c r="D45" s="40" t="s">
        <v>75</v>
      </c>
      <c r="G45" s="90"/>
      <c r="H45" t="str">
        <f>_xlfn.CONCAT(Tabell4[[#This Row],[Systemkode]],".",Tabell4[[#This Row],[Løpenummer]]," ",Tabell4[[#This Row],[Informasjonstype]]," ",Tabell4[[#This Row],[Dokumenttype]]," ",Tabell4[[#This Row],[Forklarende navn]])</f>
        <v xml:space="preserve">119.001 Kravoppnåelse Dispensasjonsvedtak </v>
      </c>
      <c r="I45" t="s">
        <v>80</v>
      </c>
      <c r="J45" t="s">
        <v>140</v>
      </c>
      <c r="K45" s="9" t="s">
        <v>91</v>
      </c>
      <c r="L45" s="9"/>
    </row>
    <row r="46" spans="1:18" hidden="1" x14ac:dyDescent="0.25">
      <c r="A46" s="36">
        <v>21</v>
      </c>
      <c r="B46" s="36"/>
      <c r="C46" s="36">
        <v>119</v>
      </c>
      <c r="D46" s="40" t="s">
        <v>75</v>
      </c>
      <c r="G46" s="90"/>
      <c r="H46" t="str">
        <f>_xlfn.CONCAT(Tabell4[[#This Row],[Systemkode]],".",Tabell4[[#This Row],[Løpenummer]]," ",Tabell4[[#This Row],[Informasjonstype]]," ",Tabell4[[#This Row],[Dokumenttype]]," ",Tabell4[[#This Row],[Forklarende navn]])</f>
        <v xml:space="preserve">119.001 Kravoppnåelse Dokumentasjon av gjenomførte tiltak </v>
      </c>
      <c r="I46" t="s">
        <v>80</v>
      </c>
      <c r="J46" t="s">
        <v>141</v>
      </c>
      <c r="K46" s="9" t="s">
        <v>91</v>
      </c>
      <c r="L46" s="9"/>
    </row>
    <row r="47" spans="1:18" hidden="1" x14ac:dyDescent="0.25">
      <c r="A47" s="33">
        <v>22</v>
      </c>
      <c r="B47" s="33"/>
      <c r="C47" s="33">
        <v>121</v>
      </c>
      <c r="D47" s="38" t="s">
        <v>75</v>
      </c>
      <c r="E47" s="1" t="s">
        <v>142</v>
      </c>
      <c r="F47" s="1"/>
      <c r="G47" s="1" t="str">
        <f>_xlfn.CONCAT(Tabell4[[#This Row],[Systemkode]],".",Tabell4[[#This Row],[Løpenummer]]," ",Tabell4[[#This Row],[Systemnavn]])</f>
        <v>121.001 Matrikkelinformasjon </v>
      </c>
      <c r="H47" s="1"/>
      <c r="I47" s="15"/>
      <c r="J47" s="15"/>
      <c r="K47" s="16" t="s">
        <v>143</v>
      </c>
      <c r="L47" s="25" t="str">
        <f>_xlfn.CONCAT("+",Tabell4[[#This Row],[Bygningsnummer]],"=",Tabell4[[#This Row],[Systemkode]],".",+Tabell4[[#This Row],[Løpenummer]])</f>
        <v>+=121.001</v>
      </c>
      <c r="M47" s="25"/>
      <c r="N47" s="25"/>
      <c r="O47" s="25"/>
      <c r="P47" s="25"/>
      <c r="Q47" s="25"/>
      <c r="R47" s="25"/>
    </row>
    <row r="48" spans="1:18" hidden="1" x14ac:dyDescent="0.25">
      <c r="A48" s="33">
        <v>23</v>
      </c>
      <c r="B48" s="33"/>
      <c r="C48" s="33">
        <v>122</v>
      </c>
      <c r="D48" s="38" t="s">
        <v>75</v>
      </c>
      <c r="E48" s="1" t="s">
        <v>144</v>
      </c>
      <c r="F48" s="1"/>
      <c r="G48" s="1" t="str">
        <f>_xlfn.CONCAT(Tabell4[[#This Row],[Systemkode]],".",Tabell4[[#This Row],[Løpenummer]]," ",Tabell4[[#This Row],[Systemnavn]])</f>
        <v>122.001 Seksjoneringsplan </v>
      </c>
      <c r="H48" s="1"/>
      <c r="I48" s="15"/>
      <c r="J48" s="15"/>
      <c r="K48" s="16" t="s">
        <v>91</v>
      </c>
      <c r="L48" s="25" t="str">
        <f>_xlfn.CONCAT("+",Tabell4[[#This Row],[Bygningsnummer]],"=",Tabell4[[#This Row],[Systemkode]],".",+Tabell4[[#This Row],[Løpenummer]])</f>
        <v>+=122.001</v>
      </c>
      <c r="M48" s="25"/>
      <c r="N48" s="25"/>
      <c r="O48" s="25"/>
      <c r="P48" s="25"/>
      <c r="Q48" s="25"/>
      <c r="R48" s="25"/>
    </row>
    <row r="49" spans="1:18" hidden="1" x14ac:dyDescent="0.25">
      <c r="A49" s="36">
        <v>24</v>
      </c>
      <c r="B49" s="36"/>
      <c r="C49" s="36">
        <v>122</v>
      </c>
      <c r="D49" s="40" t="s">
        <v>75</v>
      </c>
      <c r="G49" s="90"/>
      <c r="H49" t="str">
        <f>_xlfn.CONCAT(Tabell4[[#This Row],[Systemkode]],".",Tabell4[[#This Row],[Løpenummer]]," ",Tabell4[[#This Row],[Informasjonstype]]," ",Tabell4[[#This Row],[Dokumenttype]]," ",Tabell4[[#This Row],[Forklarende navn]])</f>
        <v xml:space="preserve">122.001 Tegning Seksjoneringsplan </v>
      </c>
      <c r="I49" t="s">
        <v>104</v>
      </c>
      <c r="J49" t="s">
        <v>145</v>
      </c>
      <c r="K49" s="9"/>
      <c r="L49" s="9"/>
    </row>
    <row r="50" spans="1:18" ht="22.5" hidden="1" x14ac:dyDescent="0.25">
      <c r="A50" s="33">
        <v>25</v>
      </c>
      <c r="B50" s="33"/>
      <c r="C50" s="33">
        <v>123</v>
      </c>
      <c r="D50" s="38" t="s">
        <v>75</v>
      </c>
      <c r="E50" s="1" t="s">
        <v>146</v>
      </c>
      <c r="F50" s="1"/>
      <c r="G50" s="1" t="str">
        <f>_xlfn.CONCAT(Tabell4[[#This Row],[Systemkode]],".",Tabell4[[#This Row],[Løpenummer]]," ",Tabell4[[#This Row],[Systemnavn]])</f>
        <v>123.001 Offentlige rettslige betingelser for drift av eiendommen</v>
      </c>
      <c r="H50" s="1"/>
      <c r="I50" s="15"/>
      <c r="J50" s="15"/>
      <c r="K50" s="16" t="s">
        <v>147</v>
      </c>
      <c r="L50" s="25" t="str">
        <f>_xlfn.CONCAT("+",Tabell4[[#This Row],[Bygningsnummer]],"=",Tabell4[[#This Row],[Systemkode]],".",+Tabell4[[#This Row],[Løpenummer]])</f>
        <v>+=123.001</v>
      </c>
      <c r="M50" s="25"/>
      <c r="N50" s="25"/>
      <c r="O50" s="25"/>
      <c r="P50" s="25"/>
      <c r="Q50" s="25"/>
      <c r="R50" s="25"/>
    </row>
    <row r="51" spans="1:18" hidden="1" x14ac:dyDescent="0.25">
      <c r="A51" s="33">
        <v>26</v>
      </c>
      <c r="B51" s="33"/>
      <c r="C51" s="33">
        <v>124</v>
      </c>
      <c r="D51" s="38" t="s">
        <v>75</v>
      </c>
      <c r="E51" s="1" t="s">
        <v>148</v>
      </c>
      <c r="F51" s="1"/>
      <c r="G51" s="1" t="str">
        <f>_xlfn.CONCAT(Tabell4[[#This Row],[Systemkode]],".",Tabell4[[#This Row],[Løpenummer]]," ",Tabell4[[#This Row],[Systemnavn]])</f>
        <v>124.001 Ferdigattest og midlertidig brukstillatelse </v>
      </c>
      <c r="H51" s="1"/>
      <c r="I51" s="15"/>
      <c r="J51" s="15"/>
      <c r="K51" s="16"/>
      <c r="L51" s="25" t="str">
        <f>_xlfn.CONCAT("+",Tabell4[[#This Row],[Bygningsnummer]],"=",Tabell4[[#This Row],[Systemkode]],".",+Tabell4[[#This Row],[Løpenummer]])</f>
        <v>+=124.001</v>
      </c>
      <c r="M51" s="25"/>
      <c r="N51" s="25"/>
      <c r="O51" s="25"/>
      <c r="P51" s="25"/>
      <c r="Q51" s="25"/>
      <c r="R51" s="25"/>
    </row>
    <row r="52" spans="1:18" hidden="1" x14ac:dyDescent="0.25">
      <c r="A52" s="36">
        <v>27</v>
      </c>
      <c r="B52" s="36"/>
      <c r="C52" s="36">
        <v>124</v>
      </c>
      <c r="D52" s="40" t="s">
        <v>75</v>
      </c>
      <c r="G52" s="90"/>
      <c r="H52" t="str">
        <f>_xlfn.CONCAT(Tabell4[[#This Row],[Systemkode]],".",Tabell4[[#This Row],[Løpenummer]]," ",Tabell4[[#This Row],[Informasjonstype]]," ",Tabell4[[#This Row],[Dokumenttype]]," ",Tabell4[[#This Row],[Forklarende navn]])</f>
        <v xml:space="preserve">124.001 Attestasjon Midlertidig brukstillatelse  </v>
      </c>
      <c r="I52" t="s">
        <v>93</v>
      </c>
      <c r="J52" t="s">
        <v>149</v>
      </c>
      <c r="K52" s="9"/>
      <c r="L52" s="9"/>
    </row>
    <row r="53" spans="1:18" hidden="1" x14ac:dyDescent="0.25">
      <c r="A53" s="36">
        <v>28</v>
      </c>
      <c r="B53" s="36"/>
      <c r="C53" s="36">
        <v>124</v>
      </c>
      <c r="D53" s="40" t="s">
        <v>75</v>
      </c>
      <c r="G53" s="90"/>
      <c r="H53" t="str">
        <f>_xlfn.CONCAT(Tabell4[[#This Row],[Systemkode]],".",Tabell4[[#This Row],[Løpenummer]]," ",Tabell4[[#This Row],[Informasjonstype]]," ",Tabell4[[#This Row],[Dokumenttype]]," ",Tabell4[[#This Row],[Forklarende navn]])</f>
        <v xml:space="preserve">124.001 Attestasjon Ferdigattest  </v>
      </c>
      <c r="I53" t="s">
        <v>93</v>
      </c>
      <c r="J53" t="s">
        <v>150</v>
      </c>
      <c r="K53" s="9"/>
      <c r="L53" s="9"/>
    </row>
    <row r="54" spans="1:18" hidden="1" x14ac:dyDescent="0.25">
      <c r="A54" s="33">
        <v>29</v>
      </c>
      <c r="B54" s="33"/>
      <c r="C54" s="33">
        <v>131</v>
      </c>
      <c r="D54" s="38" t="s">
        <v>75</v>
      </c>
      <c r="E54" s="1" t="s">
        <v>151</v>
      </c>
      <c r="F54" s="1"/>
      <c r="G54" s="1" t="str">
        <f>_xlfn.CONCAT(Tabell4[[#This Row],[Systemkode]],".",Tabell4[[#This Row],[Løpenummer]]," ",Tabell4[[#This Row],[Systemnavn]])</f>
        <v>131.001 Tomtebefaring</v>
      </c>
      <c r="H54" s="1"/>
      <c r="I54" s="15"/>
      <c r="J54" s="15"/>
      <c r="K54" s="16" t="s">
        <v>91</v>
      </c>
      <c r="L54" s="25" t="str">
        <f>_xlfn.CONCAT("+",Tabell4[[#This Row],[Bygningsnummer]],"=",Tabell4[[#This Row],[Systemkode]],".",+Tabell4[[#This Row],[Løpenummer]])</f>
        <v>+=131.001</v>
      </c>
      <c r="M54" s="25"/>
      <c r="N54" s="25"/>
      <c r="O54" s="25"/>
      <c r="P54" s="25"/>
      <c r="Q54" s="25"/>
      <c r="R54" s="25"/>
    </row>
    <row r="55" spans="1:18" hidden="1" x14ac:dyDescent="0.25">
      <c r="A55" s="36">
        <v>30</v>
      </c>
      <c r="B55" s="36"/>
      <c r="C55" s="36">
        <v>131</v>
      </c>
      <c r="D55" s="40" t="s">
        <v>75</v>
      </c>
      <c r="E55" t="s">
        <v>91</v>
      </c>
      <c r="G55" s="90"/>
      <c r="H55" t="str">
        <f>_xlfn.CONCAT(Tabell4[[#This Row],[Systemkode]],".",Tabell4[[#This Row],[Løpenummer]]," ",Tabell4[[#This Row],[Informasjonstype]]," ",Tabell4[[#This Row],[Dokumenttype]]," ",Tabell4[[#This Row],[Forklarende navn]])</f>
        <v xml:space="preserve">131.001 Protokoll Besiktigelsesrapport </v>
      </c>
      <c r="I55" t="s">
        <v>89</v>
      </c>
      <c r="J55" t="s">
        <v>152</v>
      </c>
      <c r="K55" s="9"/>
      <c r="L55" s="9"/>
    </row>
    <row r="56" spans="1:18" hidden="1" x14ac:dyDescent="0.25">
      <c r="A56" s="33">
        <v>31</v>
      </c>
      <c r="B56" s="33"/>
      <c r="C56" s="33">
        <v>132</v>
      </c>
      <c r="D56" s="38" t="s">
        <v>75</v>
      </c>
      <c r="E56" s="1" t="s">
        <v>153</v>
      </c>
      <c r="F56" s="1"/>
      <c r="G56" s="1" t="str">
        <f>_xlfn.CONCAT(Tabell4[[#This Row],[Systemkode]],".",Tabell4[[#This Row],[Løpenummer]]," ",Tabell4[[#This Row],[Systemnavn]])</f>
        <v>132.001 Beskyttelse av vegetasjon og vekstjord</v>
      </c>
      <c r="H56" s="1"/>
      <c r="I56" s="15"/>
      <c r="J56" s="15"/>
      <c r="K56" s="16" t="s">
        <v>91</v>
      </c>
      <c r="L56" s="25" t="str">
        <f>_xlfn.CONCAT("+",Tabell4[[#This Row],[Bygningsnummer]],"=",Tabell4[[#This Row],[Systemkode]],".",+Tabell4[[#This Row],[Løpenummer]])</f>
        <v>+=132.001</v>
      </c>
      <c r="M56" s="25"/>
      <c r="N56" s="25"/>
      <c r="O56" s="25"/>
      <c r="P56" s="25"/>
      <c r="Q56" s="25"/>
      <c r="R56" s="25"/>
    </row>
    <row r="57" spans="1:18" hidden="1" x14ac:dyDescent="0.25">
      <c r="A57" s="36">
        <v>32</v>
      </c>
      <c r="B57" s="36"/>
      <c r="C57" s="36">
        <v>132</v>
      </c>
      <c r="D57" s="40" t="s">
        <v>75</v>
      </c>
      <c r="G57" s="90"/>
      <c r="H57" t="str">
        <f>_xlfn.CONCAT(Tabell4[[#This Row],[Systemkode]],".",Tabell4[[#This Row],[Løpenummer]]," ",Tabell4[[#This Row],[Informasjonstype]]," ",Tabell4[[#This Row],[Dokumenttype]]," ",Tabell4[[#This Row],[Forklarende navn]])</f>
        <v xml:space="preserve">132.001 Beskrivelse Beskyttelse av vegetasjon og vekstjord </v>
      </c>
      <c r="I57" t="s">
        <v>22</v>
      </c>
      <c r="J57" t="s">
        <v>153</v>
      </c>
      <c r="K57" s="9"/>
      <c r="L57" s="9"/>
    </row>
    <row r="58" spans="1:18" hidden="1" x14ac:dyDescent="0.25">
      <c r="A58" s="33">
        <v>33</v>
      </c>
      <c r="B58" s="33"/>
      <c r="C58" s="33">
        <v>133</v>
      </c>
      <c r="D58" s="38" t="s">
        <v>75</v>
      </c>
      <c r="E58" s="1" t="s">
        <v>154</v>
      </c>
      <c r="F58" s="1"/>
      <c r="G58" s="1" t="str">
        <f>_xlfn.CONCAT(Tabell4[[#This Row],[Systemkode]],".",Tabell4[[#This Row],[Løpenummer]]," ",Tabell4[[#This Row],[Systemnavn]])</f>
        <v>133.001 Målinger og rapporter fra tomt</v>
      </c>
      <c r="H58" s="1"/>
      <c r="I58" s="15"/>
      <c r="J58" s="15"/>
      <c r="K58" s="16" t="s">
        <v>91</v>
      </c>
      <c r="L58" s="25" t="str">
        <f>_xlfn.CONCAT("+",Tabell4[[#This Row],[Bygningsnummer]],"=",Tabell4[[#This Row],[Systemkode]],".",+Tabell4[[#This Row],[Løpenummer]])</f>
        <v>+=133.001</v>
      </c>
      <c r="M58" s="25"/>
      <c r="N58" s="25"/>
      <c r="O58" s="25"/>
      <c r="P58" s="25"/>
      <c r="Q58" s="25"/>
      <c r="R58" s="25"/>
    </row>
    <row r="59" spans="1:18" hidden="1" x14ac:dyDescent="0.25">
      <c r="A59" s="36">
        <v>34</v>
      </c>
      <c r="B59" s="36"/>
      <c r="C59" s="36">
        <v>133</v>
      </c>
      <c r="D59" s="40" t="s">
        <v>75</v>
      </c>
      <c r="G59" s="90"/>
      <c r="H59" t="str">
        <f>_xlfn.CONCAT(Tabell4[[#This Row],[Systemkode]],".",Tabell4[[#This Row],[Løpenummer]]," ",Tabell4[[#This Row],[Informasjonstype]]," ",Tabell4[[#This Row],[Dokumenttype]]," ",Tabell4[[#This Row],[Forklarende navn]])</f>
        <v xml:space="preserve">133.001 Kravoppnåelse Radonrapport </v>
      </c>
      <c r="I59" t="s">
        <v>80</v>
      </c>
      <c r="J59" t="s">
        <v>155</v>
      </c>
      <c r="K59" s="9"/>
      <c r="L59" s="9"/>
    </row>
    <row r="60" spans="1:18" hidden="1" x14ac:dyDescent="0.25">
      <c r="A60" s="36">
        <v>35</v>
      </c>
      <c r="B60" s="36"/>
      <c r="C60" s="36">
        <v>133</v>
      </c>
      <c r="D60" s="40" t="s">
        <v>75</v>
      </c>
      <c r="G60" s="90"/>
      <c r="H60" t="str">
        <f>_xlfn.CONCAT(Tabell4[[#This Row],[Systemkode]],".",Tabell4[[#This Row],[Løpenummer]]," ",Tabell4[[#This Row],[Informasjonstype]]," ",Tabell4[[#This Row],[Dokumenttype]]," ",Tabell4[[#This Row],[Forklarende navn]])</f>
        <v xml:space="preserve">133.001 Beskrivelse Geoteknisk rapport </v>
      </c>
      <c r="I60" t="s">
        <v>22</v>
      </c>
      <c r="J60" t="s">
        <v>156</v>
      </c>
      <c r="K60" s="9"/>
      <c r="L60" s="9"/>
    </row>
    <row r="61" spans="1:18" hidden="1" x14ac:dyDescent="0.25">
      <c r="A61" s="36">
        <v>36</v>
      </c>
      <c r="B61" s="36"/>
      <c r="C61" s="36">
        <v>133</v>
      </c>
      <c r="D61" s="40" t="s">
        <v>75</v>
      </c>
      <c r="G61" s="90"/>
      <c r="H61" t="str">
        <f>_xlfn.CONCAT(Tabell4[[#This Row],[Systemkode]],".",Tabell4[[#This Row],[Løpenummer]]," ",Tabell4[[#This Row],[Informasjonstype]]," ",Tabell4[[#This Row],[Dokumenttype]]," ",Tabell4[[#This Row],[Forklarende navn]])</f>
        <v xml:space="preserve">133.001 Kravoppnåelse Stabilitetsberegning </v>
      </c>
      <c r="I61" t="s">
        <v>80</v>
      </c>
      <c r="J61" t="s">
        <v>157</v>
      </c>
      <c r="K61" s="9"/>
      <c r="L61" s="9"/>
    </row>
    <row r="62" spans="1:18" ht="30" hidden="1" x14ac:dyDescent="0.25">
      <c r="A62" s="36">
        <v>37</v>
      </c>
      <c r="B62" s="36"/>
      <c r="C62" s="36">
        <v>133</v>
      </c>
      <c r="D62" s="40" t="s">
        <v>75</v>
      </c>
      <c r="G62" s="90"/>
      <c r="H62" t="str">
        <f>_xlfn.CONCAT(Tabell4[[#This Row],[Systemkode]],".",Tabell4[[#This Row],[Løpenummer]]," ",Tabell4[[#This Row],[Informasjonstype]]," ",Tabell4[[#This Row],[Dokumenttype]]," ",Tabell4[[#This Row],[Forklarende navn]])</f>
        <v xml:space="preserve">133.001 Kravoppnåelse Verifikasjonsrapport </v>
      </c>
      <c r="I62" t="s">
        <v>80</v>
      </c>
      <c r="J62" t="s">
        <v>158</v>
      </c>
      <c r="K62" s="9" t="s">
        <v>159</v>
      </c>
      <c r="L62" s="9"/>
    </row>
    <row r="63" spans="1:18" hidden="1" x14ac:dyDescent="0.25">
      <c r="A63" s="33">
        <v>38</v>
      </c>
      <c r="B63" s="33"/>
      <c r="C63" s="33">
        <v>141</v>
      </c>
      <c r="D63" s="38" t="s">
        <v>75</v>
      </c>
      <c r="E63" s="1" t="s">
        <v>160</v>
      </c>
      <c r="F63" s="1"/>
      <c r="G63" s="1" t="str">
        <f>_xlfn.CONCAT(Tabell4[[#This Row],[Systemkode]],".",Tabell4[[#This Row],[Løpenummer]]," ",Tabell4[[#This Row],[Systemnavn]])</f>
        <v>141.001 Energiberegninger </v>
      </c>
      <c r="H63" s="1"/>
      <c r="I63" s="15"/>
      <c r="J63" s="15" t="s">
        <v>91</v>
      </c>
      <c r="K63" s="17" t="s">
        <v>91</v>
      </c>
      <c r="L63" s="26" t="str">
        <f>_xlfn.CONCAT("+",Tabell4[[#This Row],[Bygningsnummer]],"=",Tabell4[[#This Row],[Systemkode]],".",+Tabell4[[#This Row],[Løpenummer]])</f>
        <v>+=141.001</v>
      </c>
      <c r="M63" s="26"/>
      <c r="N63" s="26"/>
      <c r="O63" s="26"/>
      <c r="P63" s="26"/>
      <c r="Q63" s="26"/>
      <c r="R63" s="26"/>
    </row>
    <row r="64" spans="1:18" ht="30" hidden="1" x14ac:dyDescent="0.25">
      <c r="A64" s="36">
        <v>39</v>
      </c>
      <c r="B64" s="36"/>
      <c r="C64" s="36">
        <v>141</v>
      </c>
      <c r="D64" s="40" t="s">
        <v>75</v>
      </c>
      <c r="G64" s="90"/>
      <c r="H64" t="str">
        <f>_xlfn.CONCAT(Tabell4[[#This Row],[Systemkode]],".",Tabell4[[#This Row],[Løpenummer]]," ",Tabell4[[#This Row],[Informasjonstype]]," ",Tabell4[[#This Row],[Dokumenttype]]," ",Tabell4[[#This Row],[Forklarende navn]])</f>
        <v xml:space="preserve">141.001 Kravoppnåelse Beregningsunderlag og beregninger </v>
      </c>
      <c r="I64" t="s">
        <v>80</v>
      </c>
      <c r="J64" t="s">
        <v>81</v>
      </c>
      <c r="K64" s="9" t="s">
        <v>161</v>
      </c>
      <c r="L64" s="9"/>
    </row>
    <row r="65" spans="1:18" hidden="1" x14ac:dyDescent="0.25">
      <c r="A65" s="36">
        <v>40</v>
      </c>
      <c r="B65" s="36"/>
      <c r="C65" s="36">
        <v>141</v>
      </c>
      <c r="D65" s="40" t="s">
        <v>75</v>
      </c>
      <c r="G65" s="90"/>
      <c r="H65" t="str">
        <f>_xlfn.CONCAT(Tabell4[[#This Row],[Systemkode]],".",Tabell4[[#This Row],[Løpenummer]]," ",Tabell4[[#This Row],[Informasjonstype]]," ",Tabell4[[#This Row],[Dokumenttype]]," ",Tabell4[[#This Row],[Forklarende navn]])</f>
        <v xml:space="preserve">141.001 Tegning Som bygget Energiflytskjema </v>
      </c>
      <c r="I65" t="s">
        <v>104</v>
      </c>
      <c r="J65" t="s">
        <v>162</v>
      </c>
      <c r="K65" s="9" t="s">
        <v>163</v>
      </c>
      <c r="L65" s="9"/>
    </row>
    <row r="66" spans="1:18" hidden="1" x14ac:dyDescent="0.25">
      <c r="A66" s="33">
        <v>41</v>
      </c>
      <c r="B66" s="33"/>
      <c r="C66" s="33">
        <v>142</v>
      </c>
      <c r="D66" s="38" t="s">
        <v>75</v>
      </c>
      <c r="E66" s="1" t="s">
        <v>164</v>
      </c>
      <c r="F66" s="1"/>
      <c r="G66" s="1" t="str">
        <f>_xlfn.CONCAT(Tabell4[[#This Row],[Systemkode]],".",Tabell4[[#This Row],[Løpenummer]]," ",Tabell4[[#This Row],[Systemnavn]])</f>
        <v>142.001 Bærekraftberegninger </v>
      </c>
      <c r="H66" s="1"/>
      <c r="I66" s="15"/>
      <c r="J66" s="15"/>
      <c r="K66" s="17" t="s">
        <v>91</v>
      </c>
      <c r="L66" s="26" t="str">
        <f>_xlfn.CONCAT("+",Tabell4[[#This Row],[Bygningsnummer]],"=",Tabell4[[#This Row],[Systemkode]],".",+Tabell4[[#This Row],[Løpenummer]])</f>
        <v>+=142.001</v>
      </c>
      <c r="M66" s="26"/>
      <c r="N66" s="26"/>
      <c r="O66" s="26"/>
      <c r="P66" s="26"/>
      <c r="Q66" s="26"/>
      <c r="R66" s="26"/>
    </row>
    <row r="67" spans="1:18" hidden="1" x14ac:dyDescent="0.25">
      <c r="A67" s="36">
        <v>42</v>
      </c>
      <c r="B67" s="36"/>
      <c r="C67" s="36">
        <v>142</v>
      </c>
      <c r="D67" s="40" t="s">
        <v>75</v>
      </c>
      <c r="G67" s="90"/>
      <c r="H67" t="str">
        <f>_xlfn.CONCAT(Tabell4[[#This Row],[Systemkode]],".",Tabell4[[#This Row],[Løpenummer]]," ",Tabell4[[#This Row],[Informasjonstype]]," ",Tabell4[[#This Row],[Dokumenttype]]," ",Tabell4[[#This Row],[Forklarende navn]])</f>
        <v xml:space="preserve">142.001 Kravoppnåelse Klimagassberegning </v>
      </c>
      <c r="I67" t="s">
        <v>80</v>
      </c>
      <c r="J67" t="s">
        <v>165</v>
      </c>
      <c r="K67" s="9"/>
      <c r="L67" s="9"/>
    </row>
    <row r="68" spans="1:18" hidden="1" x14ac:dyDescent="0.25">
      <c r="A68" s="36">
        <v>43</v>
      </c>
      <c r="B68" s="36"/>
      <c r="C68" s="36">
        <v>142</v>
      </c>
      <c r="D68" s="40" t="s">
        <v>75</v>
      </c>
      <c r="G68" s="90"/>
      <c r="H68" t="str">
        <f>_xlfn.CONCAT(Tabell4[[#This Row],[Systemkode]],".",Tabell4[[#This Row],[Løpenummer]]," ",Tabell4[[#This Row],[Informasjonstype]]," ",Tabell4[[#This Row],[Dokumenttype]]," ",Tabell4[[#This Row],[Forklarende navn]])</f>
        <v xml:space="preserve">142.001 Kravoppnåelse LCC-beregning </v>
      </c>
      <c r="I68" t="s">
        <v>80</v>
      </c>
      <c r="J68" t="s">
        <v>166</v>
      </c>
      <c r="K68" s="9"/>
      <c r="L68" s="9"/>
    </row>
    <row r="69" spans="1:18" hidden="1" x14ac:dyDescent="0.25">
      <c r="A69" s="33">
        <v>44</v>
      </c>
      <c r="B69" s="33"/>
      <c r="C69" s="33"/>
      <c r="D69" s="38" t="s">
        <v>75</v>
      </c>
      <c r="E69" s="1" t="s">
        <v>167</v>
      </c>
      <c r="F69" s="1"/>
      <c r="G69" s="1" t="str">
        <f>_xlfn.CONCAT(Tabell4[[#This Row],[Systemkode]],".",Tabell4[[#This Row],[Løpenummer]]," ",Tabell4[[#This Row],[Systemnavn]])</f>
        <v>.001 Statiske beregninger </v>
      </c>
      <c r="H69" s="1"/>
      <c r="I69" s="15"/>
      <c r="J69" s="15"/>
      <c r="K69" s="16" t="s">
        <v>91</v>
      </c>
      <c r="L69" s="25" t="str">
        <f>_xlfn.CONCAT("+",Tabell4[[#This Row],[Bygningsnummer]],"=",Tabell4[[#This Row],[Systemkode]],".",+Tabell4[[#This Row],[Løpenummer]])</f>
        <v>+=.001</v>
      </c>
      <c r="M69" s="25"/>
      <c r="N69" s="25"/>
      <c r="O69" s="25"/>
      <c r="P69" s="25"/>
      <c r="Q69" s="25"/>
      <c r="R69" s="25"/>
    </row>
    <row r="70" spans="1:18" ht="30" hidden="1" x14ac:dyDescent="0.25">
      <c r="A70" s="36">
        <v>45</v>
      </c>
      <c r="B70" s="36"/>
      <c r="C70" s="36">
        <v>143</v>
      </c>
      <c r="D70" s="40" t="s">
        <v>75</v>
      </c>
      <c r="E70" t="s">
        <v>91</v>
      </c>
      <c r="G70" s="90"/>
      <c r="H70" t="str">
        <f>_xlfn.CONCAT(Tabell4[[#This Row],[Systemkode]],".",Tabell4[[#This Row],[Løpenummer]]," ",Tabell4[[#This Row],[Informasjonstype]]," ",Tabell4[[#This Row],[Dokumenttype]]," ",Tabell4[[#This Row],[Forklarende navn]])</f>
        <v xml:space="preserve">143.001 Kravoppnålse Beregningsunderlag og beregninger </v>
      </c>
      <c r="I70" t="s">
        <v>168</v>
      </c>
      <c r="J70" t="s">
        <v>81</v>
      </c>
      <c r="K70" s="9" t="s">
        <v>169</v>
      </c>
      <c r="L70" s="9"/>
    </row>
    <row r="71" spans="1:18" hidden="1" x14ac:dyDescent="0.25">
      <c r="A71" s="36">
        <v>46</v>
      </c>
      <c r="B71" s="36"/>
      <c r="C71" s="36">
        <v>143</v>
      </c>
      <c r="D71" s="40" t="s">
        <v>75</v>
      </c>
      <c r="E71" t="s">
        <v>91</v>
      </c>
      <c r="G71" s="90"/>
      <c r="H71" t="str">
        <f>_xlfn.CONCAT(Tabell4[[#This Row],[Systemkode]],".",Tabell4[[#This Row],[Løpenummer]]," ",Tabell4[[#This Row],[Informasjonstype]]," ",Tabell4[[#This Row],[Dokumenttype]]," ",Tabell4[[#This Row],[Forklarende navn]])</f>
        <v xml:space="preserve">143.001 Kravoppnålse Lastnotat </v>
      </c>
      <c r="I71" t="s">
        <v>168</v>
      </c>
      <c r="J71" t="s">
        <v>170</v>
      </c>
      <c r="K71" s="9" t="s">
        <v>171</v>
      </c>
      <c r="L71" s="9"/>
    </row>
    <row r="72" spans="1:18" hidden="1" x14ac:dyDescent="0.25">
      <c r="A72" s="33">
        <v>47</v>
      </c>
      <c r="B72" s="33"/>
      <c r="C72" s="33">
        <v>144</v>
      </c>
      <c r="D72" s="38" t="s">
        <v>75</v>
      </c>
      <c r="E72" s="1" t="s">
        <v>172</v>
      </c>
      <c r="F72" s="1"/>
      <c r="G72" s="1" t="str">
        <f>_xlfn.CONCAT(Tabell4[[#This Row],[Systemkode]],".",Tabell4[[#This Row],[Løpenummer]]," ",Tabell4[[#This Row],[Systemnavn]])</f>
        <v>144.001 Inneklima </v>
      </c>
      <c r="H72" s="1"/>
      <c r="I72" s="15"/>
      <c r="J72" s="15"/>
      <c r="K72" s="18" t="s">
        <v>173</v>
      </c>
      <c r="L72" s="27" t="str">
        <f>_xlfn.CONCAT("+",Tabell4[[#This Row],[Bygningsnummer]],"=",Tabell4[[#This Row],[Systemkode]],".",+Tabell4[[#This Row],[Løpenummer]])</f>
        <v>+=144.001</v>
      </c>
      <c r="M72" s="27"/>
      <c r="N72" s="27"/>
      <c r="O72" s="27"/>
      <c r="P72" s="27"/>
      <c r="Q72" s="27"/>
      <c r="R72" s="27"/>
    </row>
    <row r="73" spans="1:18" hidden="1" x14ac:dyDescent="0.25">
      <c r="A73" s="36">
        <v>48</v>
      </c>
      <c r="B73" s="36"/>
      <c r="C73" s="36">
        <v>144</v>
      </c>
      <c r="D73" s="40" t="s">
        <v>75</v>
      </c>
      <c r="E73" t="s">
        <v>91</v>
      </c>
      <c r="G73" s="90"/>
      <c r="H73" t="str">
        <f>_xlfn.CONCAT(Tabell4[[#This Row],[Systemkode]],".",Tabell4[[#This Row],[Løpenummer]]," ",Tabell4[[#This Row],[Informasjonstype]]," ",Tabell4[[#This Row],[Dokumenttype]]," ",Tabell4[[#This Row],[Forklarende navn]])</f>
        <v xml:space="preserve">144.001 Kravoppnålse Akustisk notat </v>
      </c>
      <c r="I73" t="s">
        <v>168</v>
      </c>
      <c r="J73" t="s">
        <v>174</v>
      </c>
      <c r="K73" s="9" t="s">
        <v>175</v>
      </c>
      <c r="L73" s="9"/>
    </row>
    <row r="74" spans="1:18" hidden="1" x14ac:dyDescent="0.25">
      <c r="A74" s="36">
        <v>49</v>
      </c>
      <c r="B74" s="36"/>
      <c r="C74" s="36">
        <v>144</v>
      </c>
      <c r="D74" s="40" t="s">
        <v>75</v>
      </c>
      <c r="G74" s="90"/>
      <c r="H74" t="str">
        <f>_xlfn.CONCAT(Tabell4[[#This Row],[Systemkode]],".",Tabell4[[#This Row],[Løpenummer]]," ",Tabell4[[#This Row],[Informasjonstype]]," ",Tabell4[[#This Row],[Dokumenttype]]," ",Tabell4[[#This Row],[Forklarende navn]])</f>
        <v xml:space="preserve">144.001 Kravoppnåelse Dagslysberegninger </v>
      </c>
      <c r="I74" t="s">
        <v>80</v>
      </c>
      <c r="J74" t="s">
        <v>176</v>
      </c>
      <c r="K74" s="9" t="s">
        <v>177</v>
      </c>
      <c r="L74" s="9"/>
    </row>
    <row r="75" spans="1:18" hidden="1" x14ac:dyDescent="0.25">
      <c r="A75" s="33">
        <v>50</v>
      </c>
      <c r="B75" s="33"/>
      <c r="C75" s="33">
        <v>145</v>
      </c>
      <c r="D75" s="38" t="s">
        <v>75</v>
      </c>
      <c r="E75" s="1" t="s">
        <v>178</v>
      </c>
      <c r="F75" s="1"/>
      <c r="G75" s="1" t="str">
        <f>_xlfn.CONCAT(Tabell4[[#This Row],[Systemkode]],".",Tabell4[[#This Row],[Løpenummer]]," ",Tabell4[[#This Row],[Systemnavn]])</f>
        <v>145.001 Målinger </v>
      </c>
      <c r="H75" s="1"/>
      <c r="I75" s="15"/>
      <c r="J75" s="15"/>
      <c r="K75" s="18" t="s">
        <v>179</v>
      </c>
      <c r="L75" s="27" t="str">
        <f>_xlfn.CONCAT("+",Tabell4[[#This Row],[Bygningsnummer]],"=",Tabell4[[#This Row],[Systemkode]],".",+Tabell4[[#This Row],[Løpenummer]])</f>
        <v>+=145.001</v>
      </c>
      <c r="M75" s="27"/>
      <c r="N75" s="27"/>
      <c r="O75" s="27"/>
      <c r="P75" s="27"/>
      <c r="Q75" s="27"/>
      <c r="R75" s="27"/>
    </row>
    <row r="76" spans="1:18" hidden="1" x14ac:dyDescent="0.25">
      <c r="A76" s="36">
        <v>51</v>
      </c>
      <c r="B76" s="36"/>
      <c r="C76" s="36">
        <v>145</v>
      </c>
      <c r="D76" s="40" t="s">
        <v>75</v>
      </c>
      <c r="G76" s="90"/>
      <c r="H76" t="str">
        <f>_xlfn.CONCAT(Tabell4[[#This Row],[Systemkode]],".",Tabell4[[#This Row],[Løpenummer]]," ",Tabell4[[#This Row],[Informasjonstype]]," ",Tabell4[[#This Row],[Dokumenttype]]," ",Tabell4[[#This Row],[Forklarende navn]])</f>
        <v xml:space="preserve">145.001 Protokoll Dagslysmålinger </v>
      </c>
      <c r="I76" t="s">
        <v>89</v>
      </c>
      <c r="J76" t="s">
        <v>180</v>
      </c>
      <c r="K76" s="9"/>
      <c r="L76" s="9"/>
    </row>
    <row r="77" spans="1:18" hidden="1" x14ac:dyDescent="0.25">
      <c r="A77" s="36">
        <v>52</v>
      </c>
      <c r="B77" s="36"/>
      <c r="C77" s="36">
        <v>145</v>
      </c>
      <c r="D77" s="40" t="s">
        <v>75</v>
      </c>
      <c r="G77" s="90"/>
      <c r="H77" t="str">
        <f>_xlfn.CONCAT(Tabell4[[#This Row],[Systemkode]],".",Tabell4[[#This Row],[Løpenummer]]," ",Tabell4[[#This Row],[Informasjonstype]]," ",Tabell4[[#This Row],[Dokumenttype]]," ",Tabell4[[#This Row],[Forklarende navn]])</f>
        <v xml:space="preserve">145.001 Protokoll Radonmålinger </v>
      </c>
      <c r="I77" t="s">
        <v>89</v>
      </c>
      <c r="J77" t="s">
        <v>181</v>
      </c>
      <c r="K77" s="9"/>
      <c r="L77" s="9"/>
    </row>
    <row r="78" spans="1:18" hidden="1" x14ac:dyDescent="0.25">
      <c r="A78" s="36">
        <v>53</v>
      </c>
      <c r="B78" s="36"/>
      <c r="C78" s="36">
        <v>145</v>
      </c>
      <c r="D78" s="40" t="s">
        <v>75</v>
      </c>
      <c r="G78" s="90"/>
      <c r="H78" t="str">
        <f>_xlfn.CONCAT(Tabell4[[#This Row],[Systemkode]],".",Tabell4[[#This Row],[Løpenummer]]," ",Tabell4[[#This Row],[Informasjonstype]]," ",Tabell4[[#This Row],[Dokumenttype]]," ",Tabell4[[#This Row],[Forklarende navn]])</f>
        <v xml:space="preserve">145.001 Protokoll Tetthetsmålinger </v>
      </c>
      <c r="I78" t="s">
        <v>89</v>
      </c>
      <c r="J78" t="s">
        <v>182</v>
      </c>
      <c r="K78" s="9"/>
      <c r="L78" s="9"/>
    </row>
    <row r="79" spans="1:18" hidden="1" x14ac:dyDescent="0.25">
      <c r="A79" s="36">
        <v>54</v>
      </c>
      <c r="B79" s="36"/>
      <c r="C79" s="36">
        <v>145</v>
      </c>
      <c r="D79" s="40" t="s">
        <v>75</v>
      </c>
      <c r="G79" s="90"/>
      <c r="H79" t="str">
        <f>_xlfn.CONCAT(Tabell4[[#This Row],[Systemkode]],".",Tabell4[[#This Row],[Løpenummer]]," ",Tabell4[[#This Row],[Informasjonstype]]," ",Tabell4[[#This Row],[Dokumenttype]]," ",Tabell4[[#This Row],[Forklarende navn]])</f>
        <v xml:space="preserve">145.001 Protokoll Akustikk-målinger </v>
      </c>
      <c r="I79" t="s">
        <v>89</v>
      </c>
      <c r="J79" t="s">
        <v>183</v>
      </c>
      <c r="K79" s="9"/>
      <c r="L79" s="9"/>
    </row>
    <row r="80" spans="1:18" hidden="1" x14ac:dyDescent="0.25">
      <c r="A80" s="36">
        <v>55</v>
      </c>
      <c r="B80" s="36"/>
      <c r="C80" s="36">
        <v>145</v>
      </c>
      <c r="D80" s="40" t="s">
        <v>75</v>
      </c>
      <c r="G80" s="90"/>
      <c r="H80" t="str">
        <f>_xlfn.CONCAT(Tabell4[[#This Row],[Systemkode]],".",Tabell4[[#This Row],[Løpenummer]]," ",Tabell4[[#This Row],[Informasjonstype]]," ",Tabell4[[#This Row],[Dokumenttype]]," ",Tabell4[[#This Row],[Forklarende navn]])</f>
        <v xml:space="preserve">145.001 Protokoll Støymålinger </v>
      </c>
      <c r="I80" t="s">
        <v>89</v>
      </c>
      <c r="J80" t="s">
        <v>184</v>
      </c>
      <c r="K80" s="9"/>
      <c r="L80" s="9"/>
    </row>
    <row r="81" spans="1:18" hidden="1" x14ac:dyDescent="0.25">
      <c r="A81" s="36">
        <v>56</v>
      </c>
      <c r="B81" s="36"/>
      <c r="C81" s="36">
        <v>145</v>
      </c>
      <c r="D81" s="40" t="s">
        <v>75</v>
      </c>
      <c r="G81" s="90"/>
      <c r="H81" t="str">
        <f>_xlfn.CONCAT(Tabell4[[#This Row],[Systemkode]],".",Tabell4[[#This Row],[Løpenummer]]," ",Tabell4[[#This Row],[Informasjonstype]]," ",Tabell4[[#This Row],[Dokumenttype]]," ",Tabell4[[#This Row],[Forklarende navn]])</f>
        <v xml:space="preserve">145.001 Protokoll Vibrasjonsmåling </v>
      </c>
      <c r="I81" t="s">
        <v>89</v>
      </c>
      <c r="J81" t="s">
        <v>185</v>
      </c>
      <c r="K81" s="9"/>
      <c r="L81" s="9"/>
    </row>
    <row r="82" spans="1:18" hidden="1" x14ac:dyDescent="0.25">
      <c r="A82" s="33">
        <v>57</v>
      </c>
      <c r="B82" s="33"/>
      <c r="C82" s="33">
        <v>146</v>
      </c>
      <c r="D82" s="38" t="s">
        <v>75</v>
      </c>
      <c r="E82" s="1" t="s">
        <v>186</v>
      </c>
      <c r="F82" s="1"/>
      <c r="G82" s="1" t="str">
        <f>_xlfn.CONCAT(Tabell4[[#This Row],[Systemkode]],".",Tabell4[[#This Row],[Løpenummer]]," ",Tabell4[[#This Row],[Systemnavn]])</f>
        <v>146.001 Tilpasningsdyktighet</v>
      </c>
      <c r="H82" s="1"/>
      <c r="I82" s="15"/>
      <c r="J82" s="15"/>
      <c r="K82" s="19"/>
      <c r="L82" s="28" t="str">
        <f>_xlfn.CONCAT("+",Tabell4[[#This Row],[Bygningsnummer]],"=",Tabell4[[#This Row],[Systemkode]],".",+Tabell4[[#This Row],[Løpenummer]])</f>
        <v>+=146.001</v>
      </c>
      <c r="M82" s="28"/>
      <c r="N82" s="28"/>
      <c r="O82" s="28"/>
      <c r="P82" s="28"/>
      <c r="Q82" s="28"/>
      <c r="R82" s="28"/>
    </row>
    <row r="83" spans="1:18" hidden="1" x14ac:dyDescent="0.25">
      <c r="A83" s="36">
        <v>58</v>
      </c>
      <c r="B83" s="36"/>
      <c r="C83" s="36">
        <v>146</v>
      </c>
      <c r="D83" s="40" t="s">
        <v>75</v>
      </c>
      <c r="E83" t="s">
        <v>91</v>
      </c>
      <c r="G83" s="90"/>
      <c r="H83" t="str">
        <f>_xlfn.CONCAT(Tabell4[[#This Row],[Systemkode]],".",Tabell4[[#This Row],[Løpenummer]]," ",Tabell4[[#This Row],[Informasjonstype]]," ",Tabell4[[#This Row],[Dokumenttype]]," ",Tabell4[[#This Row],[Forklarende navn]])</f>
        <v xml:space="preserve">146.001 Kravoppnåelse TOP </v>
      </c>
      <c r="I83" t="s">
        <v>80</v>
      </c>
      <c r="J83" t="s">
        <v>187</v>
      </c>
      <c r="K83" s="9" t="s">
        <v>188</v>
      </c>
      <c r="L83" s="9"/>
    </row>
    <row r="84" spans="1:18" hidden="1" x14ac:dyDescent="0.25">
      <c r="A84" s="36">
        <v>59</v>
      </c>
      <c r="B84" s="36"/>
      <c r="C84" s="36">
        <v>146</v>
      </c>
      <c r="D84" s="40" t="s">
        <v>75</v>
      </c>
      <c r="G84" s="90"/>
      <c r="H84" t="str">
        <f>_xlfn.CONCAT(Tabell4[[#This Row],[Systemkode]],".",Tabell4[[#This Row],[Løpenummer]]," ",Tabell4[[#This Row],[Informasjonstype]]," ",Tabell4[[#This Row],[Dokumenttype]]," ",Tabell4[[#This Row],[Forklarende navn]])</f>
        <v xml:space="preserve">146.001 Kravoppnåelse uu-rapport </v>
      </c>
      <c r="I84" t="s">
        <v>80</v>
      </c>
      <c r="J84" t="s">
        <v>189</v>
      </c>
      <c r="K84" s="9" t="s">
        <v>190</v>
      </c>
      <c r="L84" s="9"/>
    </row>
    <row r="85" spans="1:18" hidden="1" x14ac:dyDescent="0.25">
      <c r="A85" s="34">
        <v>60</v>
      </c>
      <c r="B85" s="34"/>
      <c r="C85" s="34">
        <v>147</v>
      </c>
      <c r="D85" s="38" t="s">
        <v>75</v>
      </c>
      <c r="E85" s="1" t="s">
        <v>191</v>
      </c>
      <c r="F85" s="1"/>
      <c r="G85" s="1" t="str">
        <f>_xlfn.CONCAT(Tabell4[[#This Row],[Systemkode]],".",Tabell4[[#This Row],[Løpenummer]]," ",Tabell4[[#This Row],[Systemnavn]])</f>
        <v>147.001 Entreprisebeskrivelser</v>
      </c>
      <c r="H85" s="1"/>
      <c r="I85" s="15"/>
      <c r="J85" s="15"/>
      <c r="K85" s="20"/>
      <c r="L85" s="28" t="str">
        <f>_xlfn.CONCAT("+",Tabell4[[#This Row],[Bygningsnummer]],"=",Tabell4[[#This Row],[Systemkode]],".",+Tabell4[[#This Row],[Løpenummer]])</f>
        <v>+=147.001</v>
      </c>
      <c r="M85" s="28"/>
      <c r="N85" s="28"/>
      <c r="O85" s="28"/>
      <c r="P85" s="28"/>
      <c r="Q85" s="28"/>
      <c r="R85" s="28"/>
    </row>
    <row r="86" spans="1:18" hidden="1" x14ac:dyDescent="0.25">
      <c r="A86" s="36">
        <v>61</v>
      </c>
      <c r="B86" s="36"/>
      <c r="C86" s="36">
        <v>147</v>
      </c>
      <c r="D86" s="40" t="s">
        <v>75</v>
      </c>
      <c r="E86" t="s">
        <v>192</v>
      </c>
      <c r="G86" s="90"/>
      <c r="H86" t="str">
        <f>_xlfn.CONCAT(Tabell4[[#This Row],[Systemkode]],".",Tabell4[[#This Row],[Løpenummer]]," ",Tabell4[[#This Row],[Informasjonstype]]," ",Tabell4[[#This Row],[Dokumenttype]]," ",Tabell4[[#This Row],[Forklarende navn]])</f>
        <v xml:space="preserve">147.001 Kravoppnåelse Funksjonskrav, utførelseskrav, omfang, egenskaper og ytelser </v>
      </c>
      <c r="I86" t="s">
        <v>80</v>
      </c>
      <c r="J86" t="s">
        <v>193</v>
      </c>
      <c r="K86" s="9" t="s">
        <v>194</v>
      </c>
      <c r="L86" s="9"/>
    </row>
    <row r="87" spans="1:18" hidden="1" x14ac:dyDescent="0.25">
      <c r="A87" s="36">
        <v>62</v>
      </c>
      <c r="B87" s="36"/>
      <c r="C87" s="36">
        <v>147</v>
      </c>
      <c r="D87" s="40" t="s">
        <v>75</v>
      </c>
      <c r="E87" t="s">
        <v>195</v>
      </c>
      <c r="G87" s="90"/>
      <c r="H87" t="str">
        <f>_xlfn.CONCAT(Tabell4[[#This Row],[Systemkode]],".",Tabell4[[#This Row],[Løpenummer]]," ",Tabell4[[#This Row],[Informasjonstype]]," ",Tabell4[[#This Row],[Dokumenttype]]," ",Tabell4[[#This Row],[Forklarende navn]])</f>
        <v xml:space="preserve">147.001 Kravoppnåelse Funksjonskrav, utførelseskrav, omfang, egenskaper og ytelser </v>
      </c>
      <c r="I87" t="s">
        <v>80</v>
      </c>
      <c r="J87" t="s">
        <v>193</v>
      </c>
      <c r="K87" s="9" t="s">
        <v>196</v>
      </c>
      <c r="L87" s="9"/>
    </row>
    <row r="88" spans="1:18" hidden="1" x14ac:dyDescent="0.25">
      <c r="A88" s="34">
        <v>63</v>
      </c>
      <c r="B88" s="34"/>
      <c r="C88" s="34">
        <v>148</v>
      </c>
      <c r="D88" s="38" t="s">
        <v>75</v>
      </c>
      <c r="E88" s="1" t="s">
        <v>197</v>
      </c>
      <c r="F88" s="1"/>
      <c r="G88" s="1" t="str">
        <f>_xlfn.CONCAT(Tabell4[[#This Row],[Systemkode]],".",Tabell4[[#This Row],[Løpenummer]]," ",Tabell4[[#This Row],[Systemnavn]])</f>
        <v>148.001 Diverse notater og rapporter</v>
      </c>
      <c r="H88" s="1"/>
      <c r="I88" s="15"/>
      <c r="J88" s="15"/>
      <c r="K88" s="21" t="s">
        <v>91</v>
      </c>
      <c r="L88" s="27" t="str">
        <f>_xlfn.CONCAT("+",Tabell4[[#This Row],[Bygningsnummer]],"=",Tabell4[[#This Row],[Systemkode]],".",+Tabell4[[#This Row],[Løpenummer]])</f>
        <v>+=148.001</v>
      </c>
      <c r="M88" s="27"/>
      <c r="N88" s="27"/>
      <c r="O88" s="27"/>
      <c r="P88" s="27"/>
      <c r="Q88" s="27"/>
      <c r="R88" s="27"/>
    </row>
    <row r="89" spans="1:18" hidden="1" x14ac:dyDescent="0.25">
      <c r="A89" s="36">
        <v>64</v>
      </c>
      <c r="B89" s="36"/>
      <c r="C89" s="36">
        <v>148</v>
      </c>
      <c r="D89" s="40" t="s">
        <v>75</v>
      </c>
      <c r="E89" t="s">
        <v>198</v>
      </c>
      <c r="G89" s="90"/>
      <c r="H89" t="str">
        <f>_xlfn.CONCAT(Tabell4[[#This Row],[Systemkode]],".",Tabell4[[#This Row],[Løpenummer]]," ",Tabell4[[#This Row],[Informasjonstype]]," ",Tabell4[[#This Row],[Dokumenttype]]," ",Tabell4[[#This Row],[Forklarende navn]])</f>
        <v xml:space="preserve">148.001   Leverandørens egenkontroll </v>
      </c>
      <c r="I89" t="s">
        <v>91</v>
      </c>
      <c r="J89" t="s">
        <v>199</v>
      </c>
      <c r="K89" s="9" t="s">
        <v>91</v>
      </c>
      <c r="L89" s="9"/>
    </row>
    <row r="90" spans="1:18" hidden="1" x14ac:dyDescent="0.25">
      <c r="A90" s="36">
        <v>65</v>
      </c>
      <c r="B90" s="36"/>
      <c r="C90" s="36">
        <v>148</v>
      </c>
      <c r="D90" s="40" t="s">
        <v>75</v>
      </c>
      <c r="E90" t="s">
        <v>200</v>
      </c>
      <c r="G90" s="90"/>
      <c r="H90" t="str">
        <f>_xlfn.CONCAT(Tabell4[[#This Row],[Systemkode]],".",Tabell4[[#This Row],[Løpenummer]]," ",Tabell4[[#This Row],[Informasjonstype]]," ",Tabell4[[#This Row],[Dokumenttype]]," ",Tabell4[[#This Row],[Forklarende navn]])</f>
        <v xml:space="preserve">148.001  RI-notat </v>
      </c>
      <c r="J90" t="s">
        <v>201</v>
      </c>
      <c r="K90" s="9" t="s">
        <v>202</v>
      </c>
      <c r="L90" s="9"/>
    </row>
    <row r="91" spans="1:18" hidden="1" x14ac:dyDescent="0.25">
      <c r="A91" s="33">
        <v>66</v>
      </c>
      <c r="B91" s="33"/>
      <c r="C91" s="33">
        <v>151</v>
      </c>
      <c r="D91" s="38" t="s">
        <v>75</v>
      </c>
      <c r="E91" s="1" t="s">
        <v>203</v>
      </c>
      <c r="F91" s="1"/>
      <c r="G91" s="1" t="str">
        <f>_xlfn.CONCAT(Tabell4[[#This Row],[Systemkode]],".",Tabell4[[#This Row],[Løpenummer]]," ",Tabell4[[#This Row],[Systemnavn]])</f>
        <v>151.001 Miljøkonsept</v>
      </c>
      <c r="H91" s="1"/>
      <c r="I91" s="15"/>
      <c r="J91" s="15" t="s">
        <v>91</v>
      </c>
      <c r="K91" s="22"/>
      <c r="L91" s="29" t="str">
        <f>_xlfn.CONCAT("+",Tabell4[[#This Row],[Bygningsnummer]],"=",Tabell4[[#This Row],[Systemkode]],".",+Tabell4[[#This Row],[Løpenummer]])</f>
        <v>+=151.001</v>
      </c>
      <c r="M91" s="29"/>
      <c r="N91" s="29"/>
      <c r="O91" s="29"/>
      <c r="P91" s="29"/>
      <c r="Q91" s="29"/>
      <c r="R91" s="29"/>
    </row>
    <row r="92" spans="1:18" hidden="1" x14ac:dyDescent="0.25">
      <c r="A92" s="36">
        <v>67</v>
      </c>
      <c r="B92" s="36"/>
      <c r="C92" s="36">
        <v>151</v>
      </c>
      <c r="D92" s="40" t="s">
        <v>75</v>
      </c>
      <c r="G92" s="90"/>
      <c r="H92" t="str">
        <f>_xlfn.CONCAT(Tabell4[[#This Row],[Systemkode]],".",Tabell4[[#This Row],[Løpenummer]]," ",Tabell4[[#This Row],[Informasjonstype]]," ",Tabell4[[#This Row],[Dokumenttype]]," ",Tabell4[[#This Row],[Forklarende navn]])</f>
        <v xml:space="preserve">151.001 Kravoppnåelse Miljøoppfølgingsplan (MOP) </v>
      </c>
      <c r="I92" t="s">
        <v>80</v>
      </c>
      <c r="J92" t="s">
        <v>204</v>
      </c>
      <c r="K92" s="9"/>
      <c r="L92" s="9"/>
    </row>
    <row r="93" spans="1:18" hidden="1" x14ac:dyDescent="0.25">
      <c r="A93" s="33">
        <v>68</v>
      </c>
      <c r="B93" s="33"/>
      <c r="C93" s="33">
        <v>152</v>
      </c>
      <c r="D93" s="38" t="s">
        <v>75</v>
      </c>
      <c r="E93" s="1" t="s">
        <v>205</v>
      </c>
      <c r="F93" s="1"/>
      <c r="G93" s="1" t="str">
        <f>_xlfn.CONCAT(Tabell4[[#This Row],[Systemkode]],".",Tabell4[[#This Row],[Løpenummer]]," ",Tabell4[[#This Row],[Systemnavn]])</f>
        <v>152.001 Miljøsertifisering</v>
      </c>
      <c r="H93" s="1"/>
      <c r="I93" s="15"/>
      <c r="J93" s="15" t="s">
        <v>91</v>
      </c>
      <c r="K93" s="22"/>
      <c r="L93" s="29" t="str">
        <f>_xlfn.CONCAT("+",Tabell4[[#This Row],[Bygningsnummer]],"=",Tabell4[[#This Row],[Systemkode]],".",+Tabell4[[#This Row],[Løpenummer]])</f>
        <v>+=152.001</v>
      </c>
      <c r="M93" s="29"/>
      <c r="N93" s="29"/>
      <c r="O93" s="29"/>
      <c r="P93" s="29"/>
      <c r="Q93" s="29"/>
      <c r="R93" s="29"/>
    </row>
    <row r="94" spans="1:18" hidden="1" x14ac:dyDescent="0.25">
      <c r="A94" s="36">
        <v>69</v>
      </c>
      <c r="B94" s="36"/>
      <c r="C94" s="36">
        <v>152</v>
      </c>
      <c r="D94" s="40" t="s">
        <v>75</v>
      </c>
      <c r="G94" s="90"/>
      <c r="H94" t="str">
        <f>_xlfn.CONCAT(Tabell4[[#This Row],[Systemkode]],".",Tabell4[[#This Row],[Løpenummer]]," ",Tabell4[[#This Row],[Informasjonstype]]," ",Tabell4[[#This Row],[Dokumenttype]]," ",Tabell4[[#This Row],[Forklarende navn]])</f>
        <v xml:space="preserve">152.001 Kravoppnåelse Rapport som dokumenterer miljøklasse  </v>
      </c>
      <c r="I94" t="s">
        <v>80</v>
      </c>
      <c r="J94" t="s">
        <v>206</v>
      </c>
      <c r="K94" s="9" t="s">
        <v>207</v>
      </c>
      <c r="L94" s="9"/>
    </row>
    <row r="95" spans="1:18" hidden="1" x14ac:dyDescent="0.25">
      <c r="A95" s="33">
        <v>70</v>
      </c>
      <c r="B95" s="33"/>
      <c r="C95" s="33">
        <v>153</v>
      </c>
      <c r="D95" s="38" t="s">
        <v>75</v>
      </c>
      <c r="E95" s="1" t="s">
        <v>208</v>
      </c>
      <c r="F95" s="1"/>
      <c r="G95" s="1" t="str">
        <f>_xlfn.CONCAT(Tabell4[[#This Row],[Systemkode]],".",Tabell4[[#This Row],[Løpenummer]]," ",Tabell4[[#This Row],[Systemnavn]])</f>
        <v>153.001 Klimaregnskap</v>
      </c>
      <c r="H95" s="1"/>
      <c r="I95" s="15"/>
      <c r="J95" s="15" t="s">
        <v>91</v>
      </c>
      <c r="K95" s="22"/>
      <c r="L95" s="29" t="str">
        <f>_xlfn.CONCAT("+",Tabell4[[#This Row],[Bygningsnummer]],"=",Tabell4[[#This Row],[Systemkode]],".",+Tabell4[[#This Row],[Løpenummer]])</f>
        <v>+=153.001</v>
      </c>
      <c r="M95" s="29"/>
      <c r="N95" s="29"/>
      <c r="O95" s="29"/>
      <c r="P95" s="29"/>
      <c r="Q95" s="29"/>
      <c r="R95" s="29"/>
    </row>
    <row r="96" spans="1:18" hidden="1" x14ac:dyDescent="0.25">
      <c r="A96" s="36">
        <v>71</v>
      </c>
      <c r="B96" s="36"/>
      <c r="C96" s="36">
        <v>153</v>
      </c>
      <c r="D96" s="40" t="s">
        <v>75</v>
      </c>
      <c r="G96" s="90"/>
      <c r="H96" t="str">
        <f>_xlfn.CONCAT(Tabell4[[#This Row],[Systemkode]],".",Tabell4[[#This Row],[Løpenummer]]," ",Tabell4[[#This Row],[Informasjonstype]]," ",Tabell4[[#This Row],[Dokumenttype]]," ",Tabell4[[#This Row],[Forklarende navn]])</f>
        <v xml:space="preserve">153.001 Kravoppnåelse Klimaregnskap </v>
      </c>
      <c r="I96" t="s">
        <v>80</v>
      </c>
      <c r="J96" t="s">
        <v>208</v>
      </c>
      <c r="K96" s="9" t="s">
        <v>209</v>
      </c>
      <c r="L96" s="9"/>
    </row>
    <row r="97" spans="1:18" hidden="1" x14ac:dyDescent="0.25">
      <c r="A97" s="33">
        <v>72</v>
      </c>
      <c r="B97" s="33"/>
      <c r="C97" s="33">
        <v>154</v>
      </c>
      <c r="D97" s="38" t="s">
        <v>75</v>
      </c>
      <c r="E97" s="1" t="s">
        <v>210</v>
      </c>
      <c r="F97" s="1"/>
      <c r="G97" s="1" t="str">
        <f>_xlfn.CONCAT(Tabell4[[#This Row],[Systemkode]],".",Tabell4[[#This Row],[Løpenummer]]," ",Tabell4[[#This Row],[Systemnavn]])</f>
        <v>154.001 Energiattest</v>
      </c>
      <c r="H97" s="1"/>
      <c r="I97" s="15"/>
      <c r="J97" s="15" t="s">
        <v>91</v>
      </c>
      <c r="K97" s="22"/>
      <c r="L97" s="29" t="str">
        <f>_xlfn.CONCAT("+",Tabell4[[#This Row],[Bygningsnummer]],"=",Tabell4[[#This Row],[Systemkode]],".",+Tabell4[[#This Row],[Løpenummer]])</f>
        <v>+=154.001</v>
      </c>
      <c r="M97" s="29"/>
      <c r="N97" s="29"/>
      <c r="O97" s="29"/>
      <c r="P97" s="29"/>
      <c r="Q97" s="29"/>
      <c r="R97" s="29"/>
    </row>
    <row r="98" spans="1:18" hidden="1" x14ac:dyDescent="0.25">
      <c r="A98" s="36">
        <v>73</v>
      </c>
      <c r="B98" s="36"/>
      <c r="C98" s="36">
        <v>154</v>
      </c>
      <c r="D98" s="40" t="s">
        <v>75</v>
      </c>
      <c r="G98" s="90"/>
      <c r="H98" t="str">
        <f>_xlfn.CONCAT(Tabell4[[#This Row],[Systemkode]],".",Tabell4[[#This Row],[Løpenummer]]," ",Tabell4[[#This Row],[Informasjonstype]]," ",Tabell4[[#This Row],[Dokumenttype]]," ",Tabell4[[#This Row],[Forklarende navn]])</f>
        <v xml:space="preserve">154.001 Attestasjon Energiattest </v>
      </c>
      <c r="I98" t="s">
        <v>93</v>
      </c>
      <c r="J98" t="s">
        <v>210</v>
      </c>
      <c r="K98" s="9"/>
      <c r="L98" s="9"/>
    </row>
    <row r="99" spans="1:18" hidden="1" x14ac:dyDescent="0.25">
      <c r="A99" s="33">
        <v>74</v>
      </c>
      <c r="B99" s="33"/>
      <c r="C99" s="33">
        <v>155</v>
      </c>
      <c r="D99" s="38" t="s">
        <v>75</v>
      </c>
      <c r="E99" s="1" t="s">
        <v>211</v>
      </c>
      <c r="F99" s="1"/>
      <c r="G99" s="1" t="str">
        <f>_xlfn.CONCAT(Tabell4[[#This Row],[Systemkode]],".",Tabell4[[#This Row],[Løpenummer]]," ",Tabell4[[#This Row],[Systemnavn]])</f>
        <v>155.001 Miljøkartlegging og sanering</v>
      </c>
      <c r="H99" s="1"/>
      <c r="I99" s="15"/>
      <c r="J99" s="15" t="s">
        <v>91</v>
      </c>
      <c r="K99" s="22"/>
      <c r="L99" s="29" t="str">
        <f>_xlfn.CONCAT("+",Tabell4[[#This Row],[Bygningsnummer]],"=",Tabell4[[#This Row],[Systemkode]],".",+Tabell4[[#This Row],[Løpenummer]])</f>
        <v>+=155.001</v>
      </c>
      <c r="M99" s="29"/>
      <c r="N99" s="29"/>
      <c r="O99" s="29"/>
      <c r="P99" s="29"/>
      <c r="Q99" s="29"/>
      <c r="R99" s="29"/>
    </row>
    <row r="100" spans="1:18" hidden="1" x14ac:dyDescent="0.25">
      <c r="A100" s="36">
        <v>75</v>
      </c>
      <c r="B100" s="36"/>
      <c r="C100" s="36">
        <v>155</v>
      </c>
      <c r="D100" s="40" t="s">
        <v>75</v>
      </c>
      <c r="G100" s="90"/>
      <c r="H100" t="str">
        <f>_xlfn.CONCAT(Tabell4[[#This Row],[Systemkode]],".",Tabell4[[#This Row],[Løpenummer]]," ",Tabell4[[#This Row],[Informasjonstype]]," ",Tabell4[[#This Row],[Dokumenttype]]," ",Tabell4[[#This Row],[Forklarende navn]])</f>
        <v xml:space="preserve">155.001 Kravoppnåelse Miljøsaneringsrapport </v>
      </c>
      <c r="I100" t="s">
        <v>80</v>
      </c>
      <c r="J100" t="s">
        <v>212</v>
      </c>
      <c r="K100" s="9"/>
      <c r="L100" s="9"/>
    </row>
    <row r="101" spans="1:18" hidden="1" x14ac:dyDescent="0.25">
      <c r="A101" s="36">
        <v>76</v>
      </c>
      <c r="B101" s="36"/>
      <c r="C101" s="36">
        <v>155</v>
      </c>
      <c r="D101" s="40" t="s">
        <v>75</v>
      </c>
      <c r="G101" s="90"/>
      <c r="H101" t="str">
        <f>_xlfn.CONCAT(Tabell4[[#This Row],[Systemkode]],".",Tabell4[[#This Row],[Løpenummer]]," ",Tabell4[[#This Row],[Informasjonstype]]," ",Tabell4[[#This Row],[Dokumenttype]]," ",Tabell4[[#This Row],[Forklarende navn]])</f>
        <v xml:space="preserve">155.001 Kravoppnåelse Stoffkartotek </v>
      </c>
      <c r="I101" t="s">
        <v>80</v>
      </c>
      <c r="J101" t="s">
        <v>213</v>
      </c>
      <c r="K101" s="9"/>
      <c r="L101" s="9"/>
    </row>
    <row r="102" spans="1:18" hidden="1" x14ac:dyDescent="0.25">
      <c r="A102" s="36">
        <v>77</v>
      </c>
      <c r="B102" s="36"/>
      <c r="C102" s="36">
        <v>155</v>
      </c>
      <c r="D102" s="40" t="s">
        <v>75</v>
      </c>
      <c r="G102" s="90"/>
      <c r="H102" t="str">
        <f>_xlfn.CONCAT(Tabell4[[#This Row],[Systemkode]],".",Tabell4[[#This Row],[Løpenummer]]," ",Tabell4[[#This Row],[Informasjonstype]]," ",Tabell4[[#This Row],[Dokumenttype]]," ",Tabell4[[#This Row],[Forklarende navn]])</f>
        <v xml:space="preserve">155.001 Kravoppnåelse Dokumentasjon forurensede masser </v>
      </c>
      <c r="I102" t="s">
        <v>80</v>
      </c>
      <c r="J102" t="s">
        <v>214</v>
      </c>
      <c r="K102" s="9"/>
      <c r="L102" s="9"/>
    </row>
    <row r="103" spans="1:18" hidden="1" x14ac:dyDescent="0.25">
      <c r="A103" s="33">
        <v>78</v>
      </c>
      <c r="B103" s="33"/>
      <c r="C103" s="33">
        <v>156</v>
      </c>
      <c r="D103" s="38" t="s">
        <v>75</v>
      </c>
      <c r="E103" s="1" t="s">
        <v>215</v>
      </c>
      <c r="F103" s="1"/>
      <c r="G103" s="1" t="str">
        <f>_xlfn.CONCAT(Tabell4[[#This Row],[Systemkode]],".",Tabell4[[#This Row],[Løpenummer]]," ",Tabell4[[#This Row],[Systemnavn]])</f>
        <v>156.001 Skadedyr</v>
      </c>
      <c r="H103" s="1"/>
      <c r="I103" s="15"/>
      <c r="J103" s="15" t="s">
        <v>91</v>
      </c>
      <c r="K103" s="22"/>
      <c r="L103" s="29" t="str">
        <f>_xlfn.CONCAT("+",Tabell4[[#This Row],[Bygningsnummer]],"=",Tabell4[[#This Row],[Systemkode]],".",+Tabell4[[#This Row],[Løpenummer]])</f>
        <v>+=156.001</v>
      </c>
      <c r="M103" s="29"/>
      <c r="N103" s="29"/>
      <c r="O103" s="29"/>
      <c r="P103" s="29"/>
      <c r="Q103" s="29"/>
      <c r="R103" s="29"/>
    </row>
    <row r="104" spans="1:18" hidden="1" x14ac:dyDescent="0.25">
      <c r="A104" s="33">
        <v>79</v>
      </c>
      <c r="B104" s="33"/>
      <c r="C104" s="33">
        <v>161</v>
      </c>
      <c r="D104" s="38" t="s">
        <v>75</v>
      </c>
      <c r="E104" s="1" t="s">
        <v>216</v>
      </c>
      <c r="F104" s="1"/>
      <c r="G104" s="1" t="str">
        <f>_xlfn.CONCAT(Tabell4[[#This Row],[Systemkode]],".",Tabell4[[#This Row],[Løpenummer]]," ",Tabell4[[#This Row],[Systemnavn]])</f>
        <v>161.001 Offentlige planer og reguleringsdokumenter</v>
      </c>
      <c r="H104" s="1"/>
      <c r="I104" s="15"/>
      <c r="J104" s="15" t="s">
        <v>91</v>
      </c>
      <c r="K104" s="16"/>
      <c r="L104" s="25" t="str">
        <f>_xlfn.CONCAT("+",Tabell4[[#This Row],[Bygningsnummer]],"=",Tabell4[[#This Row],[Systemkode]],".",+Tabell4[[#This Row],[Løpenummer]])</f>
        <v>+=161.001</v>
      </c>
      <c r="M104" s="25"/>
      <c r="N104" s="25"/>
      <c r="O104" s="25"/>
      <c r="P104" s="25"/>
      <c r="Q104" s="25"/>
      <c r="R104" s="25"/>
    </row>
    <row r="105" spans="1:18" hidden="1" x14ac:dyDescent="0.25">
      <c r="A105" s="36">
        <v>80</v>
      </c>
      <c r="B105" s="36"/>
      <c r="C105" s="36">
        <v>161</v>
      </c>
      <c r="D105" s="40" t="s">
        <v>75</v>
      </c>
      <c r="G105" s="90"/>
      <c r="H105" t="str">
        <f>_xlfn.CONCAT(Tabell4[[#This Row],[Systemkode]],".",Tabell4[[#This Row],[Løpenummer]]," ",Tabell4[[#This Row],[Informasjonstype]]," ",Tabell4[[#This Row],[Dokumenttype]]," ",Tabell4[[#This Row],[Forklarende navn]])</f>
        <v xml:space="preserve">161.001 Kravoppnåelse Reguleringsplan </v>
      </c>
      <c r="I105" t="s">
        <v>80</v>
      </c>
      <c r="J105" t="s">
        <v>217</v>
      </c>
      <c r="K105" s="9"/>
      <c r="L105" s="9"/>
    </row>
    <row r="106" spans="1:18" hidden="1" x14ac:dyDescent="0.25">
      <c r="A106" s="36">
        <v>81</v>
      </c>
      <c r="B106" s="36"/>
      <c r="C106" s="36">
        <v>161</v>
      </c>
      <c r="D106" s="40" t="s">
        <v>75</v>
      </c>
      <c r="G106" s="90"/>
      <c r="H106" t="str">
        <f>_xlfn.CONCAT(Tabell4[[#This Row],[Systemkode]],".",Tabell4[[#This Row],[Løpenummer]]," ",Tabell4[[#This Row],[Informasjonstype]]," ",Tabell4[[#This Row],[Dokumenttype]]," ",Tabell4[[#This Row],[Forklarende navn]])</f>
        <v xml:space="preserve">161.001 Kravoppnåelse Reguleringsbestemmelse </v>
      </c>
      <c r="I106" t="s">
        <v>80</v>
      </c>
      <c r="J106" t="s">
        <v>218</v>
      </c>
      <c r="K106" s="9"/>
      <c r="L106" s="9"/>
    </row>
    <row r="107" spans="1:18" hidden="1" x14ac:dyDescent="0.25">
      <c r="A107" s="36">
        <v>82</v>
      </c>
      <c r="B107" s="36"/>
      <c r="C107" s="36">
        <v>161</v>
      </c>
      <c r="D107" s="40" t="s">
        <v>75</v>
      </c>
      <c r="G107" s="90"/>
      <c r="H107" t="str">
        <f>_xlfn.CONCAT(Tabell4[[#This Row],[Systemkode]],".",Tabell4[[#This Row],[Løpenummer]]," ",Tabell4[[#This Row],[Informasjonstype]]," ",Tabell4[[#This Row],[Dokumenttype]]," ",Tabell4[[#This Row],[Forklarende navn]])</f>
        <v xml:space="preserve">161.001 Kravoppnåelse Rekkefølgebetingelse </v>
      </c>
      <c r="I107" t="s">
        <v>80</v>
      </c>
      <c r="J107" t="s">
        <v>219</v>
      </c>
      <c r="K107" s="9"/>
      <c r="L107" s="9"/>
    </row>
    <row r="108" spans="1:18" hidden="1" x14ac:dyDescent="0.25">
      <c r="A108" s="33">
        <v>83</v>
      </c>
      <c r="B108" s="33"/>
      <c r="C108" s="33">
        <v>162</v>
      </c>
      <c r="D108" s="38" t="s">
        <v>75</v>
      </c>
      <c r="E108" s="1" t="s">
        <v>220</v>
      </c>
      <c r="F108" s="1"/>
      <c r="G108" s="1" t="str">
        <f>_xlfn.CONCAT(Tabell4[[#This Row],[Systemkode]],".",Tabell4[[#This Row],[Løpenummer]]," ",Tabell4[[#This Row],[Systemnavn]])</f>
        <v>162.001 Situasjonsplan for byggesaken</v>
      </c>
      <c r="H108" s="1"/>
      <c r="I108" s="15"/>
      <c r="J108" s="15" t="s">
        <v>91</v>
      </c>
      <c r="K108" s="16"/>
      <c r="L108" s="25" t="str">
        <f>_xlfn.CONCAT("+",Tabell4[[#This Row],[Bygningsnummer]],"=",Tabell4[[#This Row],[Systemkode]],".",+Tabell4[[#This Row],[Løpenummer]])</f>
        <v>+=162.001</v>
      </c>
      <c r="M108" s="25"/>
      <c r="N108" s="25"/>
      <c r="O108" s="25"/>
      <c r="P108" s="25"/>
      <c r="Q108" s="25"/>
      <c r="R108" s="25"/>
    </row>
    <row r="109" spans="1:18" hidden="1" x14ac:dyDescent="0.25">
      <c r="A109" s="36">
        <v>84</v>
      </c>
      <c r="B109" s="36"/>
      <c r="C109" s="36">
        <v>162</v>
      </c>
      <c r="D109" s="40" t="s">
        <v>75</v>
      </c>
      <c r="G109" s="90"/>
      <c r="H109" t="str">
        <f>_xlfn.CONCAT(Tabell4[[#This Row],[Systemkode]],".",Tabell4[[#This Row],[Løpenummer]]," ",Tabell4[[#This Row],[Informasjonstype]]," ",Tabell4[[#This Row],[Dokumenttype]]," ",Tabell4[[#This Row],[Forklarende navn]])</f>
        <v xml:space="preserve">162.001 Tegning Situasjonsplan </v>
      </c>
      <c r="I109" t="s">
        <v>104</v>
      </c>
      <c r="J109" t="s">
        <v>221</v>
      </c>
      <c r="K109" s="9"/>
      <c r="L109" s="9"/>
    </row>
    <row r="110" spans="1:18" ht="22.5" hidden="1" x14ac:dyDescent="0.25">
      <c r="A110" s="33">
        <v>85</v>
      </c>
      <c r="B110" s="33"/>
      <c r="C110" s="33">
        <v>163</v>
      </c>
      <c r="D110" s="38" t="s">
        <v>75</v>
      </c>
      <c r="E110" s="1" t="s">
        <v>222</v>
      </c>
      <c r="F110" s="1"/>
      <c r="G110" s="1" t="str">
        <f>_xlfn.CONCAT(Tabell4[[#This Row],[Systemkode]],".",Tabell4[[#This Row],[Løpenummer]]," ",Tabell4[[#This Row],[Systemnavn]])</f>
        <v>163.001 Som bygget tegninger</v>
      </c>
      <c r="H110" s="1"/>
      <c r="I110" s="15"/>
      <c r="J110" s="15" t="s">
        <v>91</v>
      </c>
      <c r="K110" s="16" t="s">
        <v>223</v>
      </c>
      <c r="L110" s="25" t="str">
        <f>_xlfn.CONCAT("+",Tabell4[[#This Row],[Bygningsnummer]],"=",Tabell4[[#This Row],[Systemkode]],".",+Tabell4[[#This Row],[Løpenummer]])</f>
        <v>+=163.001</v>
      </c>
      <c r="M110" s="25"/>
      <c r="N110" s="25"/>
      <c r="O110" s="25"/>
      <c r="P110" s="25"/>
      <c r="Q110" s="25"/>
      <c r="R110" s="25"/>
    </row>
    <row r="111" spans="1:18" hidden="1" x14ac:dyDescent="0.25">
      <c r="A111" s="36">
        <v>86</v>
      </c>
      <c r="B111" s="36"/>
      <c r="C111" s="36">
        <v>163</v>
      </c>
      <c r="D111" s="40" t="s">
        <v>75</v>
      </c>
      <c r="E111" t="s">
        <v>91</v>
      </c>
      <c r="G111" s="90"/>
      <c r="H111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Identifikasjon Arealoversikt </v>
      </c>
      <c r="I111" t="s">
        <v>84</v>
      </c>
      <c r="J111" t="s">
        <v>224</v>
      </c>
      <c r="K111" s="9" t="s">
        <v>225</v>
      </c>
      <c r="L111" s="9"/>
    </row>
    <row r="112" spans="1:18" hidden="1" x14ac:dyDescent="0.25">
      <c r="A112" s="36">
        <v>87</v>
      </c>
      <c r="B112" s="36"/>
      <c r="C112" s="36">
        <v>163</v>
      </c>
      <c r="D112" s="40" t="s">
        <v>75</v>
      </c>
      <c r="G112" s="90"/>
      <c r="H112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Identifikasjon Tegningsliste </v>
      </c>
      <c r="I112" t="s">
        <v>84</v>
      </c>
      <c r="J112" t="s">
        <v>226</v>
      </c>
      <c r="K112" s="9" t="s">
        <v>227</v>
      </c>
      <c r="L112" s="9"/>
    </row>
    <row r="113" spans="1:18" hidden="1" x14ac:dyDescent="0.25">
      <c r="A113" s="36">
        <v>88</v>
      </c>
      <c r="B113" s="36"/>
      <c r="C113" s="36">
        <v>163</v>
      </c>
      <c r="D113" s="40" t="s">
        <v>75</v>
      </c>
      <c r="G113" s="90"/>
      <c r="H113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Tegning Som bygget tegninger ARK </v>
      </c>
      <c r="I113" t="s">
        <v>104</v>
      </c>
      <c r="J113" t="s">
        <v>228</v>
      </c>
      <c r="K113" s="9" t="s">
        <v>229</v>
      </c>
      <c r="L113" s="9"/>
    </row>
    <row r="114" spans="1:18" hidden="1" x14ac:dyDescent="0.25">
      <c r="A114" s="36">
        <v>89</v>
      </c>
      <c r="B114" s="36"/>
      <c r="C114" s="36">
        <v>163</v>
      </c>
      <c r="D114" s="40" t="s">
        <v>75</v>
      </c>
      <c r="G114" s="90"/>
      <c r="H114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Tegning Som bygget tegninger ARK </v>
      </c>
      <c r="I114" t="s">
        <v>104</v>
      </c>
      <c r="J114" t="s">
        <v>228</v>
      </c>
      <c r="K114" s="9" t="s">
        <v>230</v>
      </c>
      <c r="L114" s="9"/>
    </row>
    <row r="115" spans="1:18" hidden="1" x14ac:dyDescent="0.25">
      <c r="A115" s="36">
        <v>90</v>
      </c>
      <c r="B115" s="36"/>
      <c r="C115" s="36">
        <v>163</v>
      </c>
      <c r="D115" s="40" t="s">
        <v>75</v>
      </c>
      <c r="G115" s="90"/>
      <c r="H115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Identifikasjon Tegningsliste </v>
      </c>
      <c r="I115" t="s">
        <v>84</v>
      </c>
      <c r="J115" t="s">
        <v>226</v>
      </c>
      <c r="K115" s="9" t="s">
        <v>231</v>
      </c>
      <c r="L115" s="9"/>
    </row>
    <row r="116" spans="1:18" ht="30" hidden="1" x14ac:dyDescent="0.25">
      <c r="A116" s="36">
        <v>91</v>
      </c>
      <c r="B116" s="36"/>
      <c r="C116" s="36">
        <v>163</v>
      </c>
      <c r="D116" s="40" t="s">
        <v>75</v>
      </c>
      <c r="G116" s="90"/>
      <c r="H116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Tegning Som bygget tegninger RIB </v>
      </c>
      <c r="I116" t="s">
        <v>104</v>
      </c>
      <c r="J116" t="s">
        <v>232</v>
      </c>
      <c r="K116" s="9" t="s">
        <v>233</v>
      </c>
      <c r="L116" s="9"/>
    </row>
    <row r="117" spans="1:18" ht="30" hidden="1" x14ac:dyDescent="0.25">
      <c r="A117" s="36">
        <v>92</v>
      </c>
      <c r="B117" s="36"/>
      <c r="C117" s="36">
        <v>163</v>
      </c>
      <c r="D117" s="40" t="s">
        <v>75</v>
      </c>
      <c r="G117" s="90"/>
      <c r="H117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Tegning Som bygget tegninger RIB </v>
      </c>
      <c r="I117" t="s">
        <v>104</v>
      </c>
      <c r="J117" t="s">
        <v>232</v>
      </c>
      <c r="K117" s="9" t="s">
        <v>234</v>
      </c>
      <c r="L117" s="9"/>
    </row>
    <row r="118" spans="1:18" hidden="1" x14ac:dyDescent="0.25">
      <c r="A118" s="36">
        <v>93</v>
      </c>
      <c r="B118" s="36"/>
      <c r="C118" s="36">
        <v>163</v>
      </c>
      <c r="D118" s="40" t="s">
        <v>75</v>
      </c>
      <c r="G118" s="90"/>
      <c r="H118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Identifikasjon Tegningsliste </v>
      </c>
      <c r="I118" t="s">
        <v>84</v>
      </c>
      <c r="J118" t="s">
        <v>226</v>
      </c>
      <c r="K118" s="9" t="s">
        <v>235</v>
      </c>
      <c r="L118" s="9"/>
    </row>
    <row r="119" spans="1:18" ht="30" hidden="1" x14ac:dyDescent="0.25">
      <c r="A119" s="36">
        <v>94</v>
      </c>
      <c r="B119" s="36"/>
      <c r="C119" s="36">
        <v>163</v>
      </c>
      <c r="D119" s="40" t="s">
        <v>75</v>
      </c>
      <c r="G119" s="90"/>
      <c r="H119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Tegning Som bygget tegninger RIV </v>
      </c>
      <c r="I119" t="s">
        <v>104</v>
      </c>
      <c r="J119" t="s">
        <v>236</v>
      </c>
      <c r="K119" s="9" t="s">
        <v>237</v>
      </c>
      <c r="L119" s="9"/>
    </row>
    <row r="120" spans="1:18" ht="30" hidden="1" x14ac:dyDescent="0.25">
      <c r="A120" s="36">
        <v>95</v>
      </c>
      <c r="B120" s="36"/>
      <c r="C120" s="36">
        <v>163</v>
      </c>
      <c r="D120" s="40" t="s">
        <v>75</v>
      </c>
      <c r="G120" s="90"/>
      <c r="H120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Tegning Som bygget tegninger RIV </v>
      </c>
      <c r="I120" t="s">
        <v>104</v>
      </c>
      <c r="J120" t="s">
        <v>236</v>
      </c>
      <c r="K120" s="9" t="s">
        <v>238</v>
      </c>
      <c r="L120" s="9"/>
    </row>
    <row r="121" spans="1:18" hidden="1" x14ac:dyDescent="0.25">
      <c r="A121" s="36">
        <v>96</v>
      </c>
      <c r="B121" s="36"/>
      <c r="C121" s="36">
        <v>163</v>
      </c>
      <c r="D121" s="40" t="s">
        <v>75</v>
      </c>
      <c r="G121" s="90"/>
      <c r="H121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Identifikasjon Tegningsliste </v>
      </c>
      <c r="I121" t="s">
        <v>84</v>
      </c>
      <c r="J121" t="s">
        <v>226</v>
      </c>
      <c r="K121" s="9" t="s">
        <v>239</v>
      </c>
      <c r="L121" s="9"/>
    </row>
    <row r="122" spans="1:18" ht="30" hidden="1" x14ac:dyDescent="0.25">
      <c r="A122" s="36">
        <v>97</v>
      </c>
      <c r="B122" s="36"/>
      <c r="C122" s="36">
        <v>163</v>
      </c>
      <c r="D122" s="40" t="s">
        <v>75</v>
      </c>
      <c r="G122" s="90"/>
      <c r="H122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Tegning Som bygget tegninger RIE </v>
      </c>
      <c r="I122" t="s">
        <v>104</v>
      </c>
      <c r="J122" t="s">
        <v>240</v>
      </c>
      <c r="K122" s="9" t="s">
        <v>241</v>
      </c>
      <c r="L122" s="9"/>
    </row>
    <row r="123" spans="1:18" ht="30" hidden="1" x14ac:dyDescent="0.25">
      <c r="A123" s="36">
        <v>98</v>
      </c>
      <c r="B123" s="36"/>
      <c r="C123" s="36">
        <v>163</v>
      </c>
      <c r="D123" s="40" t="s">
        <v>75</v>
      </c>
      <c r="G123" s="90"/>
      <c r="H123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Tegning Som bygget tegninger RIE </v>
      </c>
      <c r="I123" t="s">
        <v>104</v>
      </c>
      <c r="J123" t="s">
        <v>240</v>
      </c>
      <c r="K123" s="9" t="s">
        <v>242</v>
      </c>
      <c r="L123" s="9"/>
    </row>
    <row r="124" spans="1:18" hidden="1" x14ac:dyDescent="0.25">
      <c r="A124" s="36">
        <v>99</v>
      </c>
      <c r="B124" s="36"/>
      <c r="C124" s="36">
        <v>163</v>
      </c>
      <c r="D124" s="40" t="s">
        <v>75</v>
      </c>
      <c r="G124" s="90"/>
      <c r="H124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Identifikasjon Tegningsliste </v>
      </c>
      <c r="I124" t="s">
        <v>84</v>
      </c>
      <c r="J124" t="s">
        <v>226</v>
      </c>
      <c r="K124" s="9" t="s">
        <v>243</v>
      </c>
      <c r="L124" s="9"/>
    </row>
    <row r="125" spans="1:18" hidden="1" x14ac:dyDescent="0.25">
      <c r="A125" s="36">
        <v>100</v>
      </c>
      <c r="B125" s="36"/>
      <c r="C125" s="36">
        <v>163</v>
      </c>
      <c r="D125" s="40" t="s">
        <v>75</v>
      </c>
      <c r="G125" s="90"/>
      <c r="H125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Tegning Som bygget tegninger LARK </v>
      </c>
      <c r="I125" t="s">
        <v>104</v>
      </c>
      <c r="J125" t="s">
        <v>244</v>
      </c>
      <c r="K125" s="9" t="s">
        <v>245</v>
      </c>
      <c r="L125" s="9"/>
    </row>
    <row r="126" spans="1:18" hidden="1" x14ac:dyDescent="0.25">
      <c r="A126" s="36">
        <v>101</v>
      </c>
      <c r="B126" s="36"/>
      <c r="C126" s="36">
        <v>163</v>
      </c>
      <c r="D126" s="40" t="s">
        <v>75</v>
      </c>
      <c r="G126" s="90"/>
      <c r="H126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Tegning Som bygget tegninger LARK </v>
      </c>
      <c r="I126" t="s">
        <v>104</v>
      </c>
      <c r="J126" t="s">
        <v>244</v>
      </c>
      <c r="K126" s="9" t="s">
        <v>246</v>
      </c>
      <c r="L126" s="9"/>
    </row>
    <row r="127" spans="1:18" hidden="1" x14ac:dyDescent="0.25">
      <c r="A127" s="33">
        <v>102</v>
      </c>
      <c r="B127" s="33"/>
      <c r="C127" s="33">
        <v>164</v>
      </c>
      <c r="D127" s="38" t="s">
        <v>75</v>
      </c>
      <c r="E127" s="1" t="s">
        <v>247</v>
      </c>
      <c r="F127" s="1"/>
      <c r="G127" s="1" t="str">
        <f>_xlfn.CONCAT(Tabell4[[#This Row],[Systemkode]],".",Tabell4[[#This Row],[Løpenummer]]," ",Tabell4[[#This Row],[Systemnavn]])</f>
        <v>164.001 Tegninger til byggesak</v>
      </c>
      <c r="H127" s="1"/>
      <c r="I127" s="15"/>
      <c r="J127" s="15" t="s">
        <v>91</v>
      </c>
      <c r="K127" s="16" t="s">
        <v>91</v>
      </c>
      <c r="L127" s="25" t="str">
        <f>_xlfn.CONCAT("+",Tabell4[[#This Row],[Bygningsnummer]],"=",Tabell4[[#This Row],[Systemkode]],".",+Tabell4[[#This Row],[Løpenummer]])</f>
        <v>+=164.001</v>
      </c>
      <c r="M127" s="25"/>
      <c r="N127" s="25"/>
      <c r="O127" s="25"/>
      <c r="P127" s="25"/>
      <c r="Q127" s="25"/>
      <c r="R127" s="25"/>
    </row>
    <row r="128" spans="1:18" hidden="1" x14ac:dyDescent="0.25">
      <c r="A128" s="36">
        <v>103</v>
      </c>
      <c r="B128" s="36"/>
      <c r="C128" s="36">
        <v>164</v>
      </c>
      <c r="D128" s="40" t="s">
        <v>75</v>
      </c>
      <c r="E128" t="s">
        <v>248</v>
      </c>
      <c r="G128" s="90"/>
      <c r="H128" t="str">
        <f>_xlfn.CONCAT(Tabell4[[#This Row],[Systemkode]],".",Tabell4[[#This Row],[Løpenummer]]," ",Tabell4[[#This Row],[Informasjonstype]]," ",Tabell4[[#This Row],[Dokumenttype]]," ",Tabell4[[#This Row],[Forklarende navn]])</f>
        <v xml:space="preserve">164.001 Tegning Tegninger til byggesak </v>
      </c>
      <c r="I128" t="s">
        <v>104</v>
      </c>
      <c r="J128" t="s">
        <v>247</v>
      </c>
      <c r="K128" s="9"/>
      <c r="L128" s="9"/>
    </row>
    <row r="129" spans="1:18" hidden="1" x14ac:dyDescent="0.25">
      <c r="A129" s="33">
        <v>104</v>
      </c>
      <c r="B129" s="33"/>
      <c r="C129" s="33">
        <v>165</v>
      </c>
      <c r="D129" s="38" t="s">
        <v>75</v>
      </c>
      <c r="E129" s="1" t="s">
        <v>249</v>
      </c>
      <c r="F129" s="1"/>
      <c r="G129" s="1" t="str">
        <f>_xlfn.CONCAT(Tabell4[[#This Row],[Systemkode]],".",Tabell4[[#This Row],[Løpenummer]]," ",Tabell4[[#This Row],[Systemnavn]])</f>
        <v>165.001 Modeller</v>
      </c>
      <c r="H129" s="1"/>
      <c r="I129" s="15"/>
      <c r="J129" s="15" t="s">
        <v>91</v>
      </c>
      <c r="K129" s="16" t="s">
        <v>91</v>
      </c>
      <c r="L129" s="25" t="str">
        <f>_xlfn.CONCAT("+",Tabell4[[#This Row],[Bygningsnummer]],"=",Tabell4[[#This Row],[Systemkode]],".",+Tabell4[[#This Row],[Løpenummer]])</f>
        <v>+=165.001</v>
      </c>
      <c r="M129" s="25"/>
      <c r="N129" s="25"/>
      <c r="O129" s="25"/>
      <c r="P129" s="25"/>
      <c r="Q129" s="25"/>
      <c r="R129" s="25"/>
    </row>
    <row r="130" spans="1:18" hidden="1" x14ac:dyDescent="0.25">
      <c r="A130" s="36">
        <v>105</v>
      </c>
      <c r="B130" s="36"/>
      <c r="C130" s="36">
        <v>165</v>
      </c>
      <c r="D130" s="40" t="s">
        <v>75</v>
      </c>
      <c r="G130" s="90"/>
      <c r="H130" t="str">
        <f>_xlfn.CONCAT(Tabell4[[#This Row],[Systemkode]],".",Tabell4[[#This Row],[Løpenummer]]," ",Tabell4[[#This Row],[Informasjonstype]]," ",Tabell4[[#This Row],[Dokumenttype]]," ",Tabell4[[#This Row],[Forklarende navn]])</f>
        <v xml:space="preserve">165.001 Tegning Som bygget modell ARK </v>
      </c>
      <c r="I130" t="s">
        <v>104</v>
      </c>
      <c r="J130" t="s">
        <v>250</v>
      </c>
      <c r="K130" s="9" t="s">
        <v>251</v>
      </c>
      <c r="L130" s="9"/>
    </row>
    <row r="131" spans="1:18" hidden="1" x14ac:dyDescent="0.25">
      <c r="A131" s="36">
        <v>106</v>
      </c>
      <c r="B131" s="36"/>
      <c r="C131" s="36">
        <v>165</v>
      </c>
      <c r="D131" s="40" t="s">
        <v>75</v>
      </c>
      <c r="G131" s="90"/>
      <c r="H131" t="str">
        <f>_xlfn.CONCAT(Tabell4[[#This Row],[Systemkode]],".",Tabell4[[#This Row],[Løpenummer]]," ",Tabell4[[#This Row],[Informasjonstype]]," ",Tabell4[[#This Row],[Dokumenttype]]," ",Tabell4[[#This Row],[Forklarende navn]])</f>
        <v xml:space="preserve">165.001 Tegning Som bygget modell ARK </v>
      </c>
      <c r="I131" t="s">
        <v>104</v>
      </c>
      <c r="J131" t="s">
        <v>250</v>
      </c>
      <c r="K131" s="9" t="s">
        <v>252</v>
      </c>
      <c r="L131" s="9"/>
    </row>
    <row r="132" spans="1:18" hidden="1" x14ac:dyDescent="0.25">
      <c r="A132" s="36">
        <v>107</v>
      </c>
      <c r="B132" s="36"/>
      <c r="C132" s="36">
        <v>165</v>
      </c>
      <c r="D132" s="40" t="s">
        <v>75</v>
      </c>
      <c r="G132" s="90"/>
      <c r="H132" t="str">
        <f>_xlfn.CONCAT(Tabell4[[#This Row],[Systemkode]],".",Tabell4[[#This Row],[Løpenummer]]," ",Tabell4[[#This Row],[Informasjonstype]]," ",Tabell4[[#This Row],[Dokumenttype]]," ",Tabell4[[#This Row],[Forklarende navn]])</f>
        <v xml:space="preserve">165.001 Tegning Som bygget modell RIB </v>
      </c>
      <c r="I132" t="s">
        <v>104</v>
      </c>
      <c r="J132" t="s">
        <v>253</v>
      </c>
      <c r="K132" s="9" t="s">
        <v>251</v>
      </c>
      <c r="L132" s="9"/>
    </row>
    <row r="133" spans="1:18" hidden="1" x14ac:dyDescent="0.25">
      <c r="A133" s="36">
        <v>108</v>
      </c>
      <c r="B133" s="36"/>
      <c r="C133" s="36">
        <v>165</v>
      </c>
      <c r="D133" s="40" t="s">
        <v>75</v>
      </c>
      <c r="G133" s="90"/>
      <c r="H133" t="str">
        <f>_xlfn.CONCAT(Tabell4[[#This Row],[Systemkode]],".",Tabell4[[#This Row],[Løpenummer]]," ",Tabell4[[#This Row],[Informasjonstype]]," ",Tabell4[[#This Row],[Dokumenttype]]," ",Tabell4[[#This Row],[Forklarende navn]])</f>
        <v xml:space="preserve">165.001 Tegning Som bygget modell RIB </v>
      </c>
      <c r="I133" t="s">
        <v>104</v>
      </c>
      <c r="J133" t="s">
        <v>253</v>
      </c>
      <c r="K133" s="9" t="s">
        <v>252</v>
      </c>
      <c r="L133" s="9"/>
    </row>
    <row r="134" spans="1:18" hidden="1" x14ac:dyDescent="0.25">
      <c r="A134" s="36">
        <v>109</v>
      </c>
      <c r="B134" s="36"/>
      <c r="C134" s="36">
        <v>165</v>
      </c>
      <c r="D134" s="40" t="s">
        <v>75</v>
      </c>
      <c r="G134" s="90"/>
      <c r="H134" t="str">
        <f>_xlfn.CONCAT(Tabell4[[#This Row],[Systemkode]],".",Tabell4[[#This Row],[Løpenummer]]," ",Tabell4[[#This Row],[Informasjonstype]]," ",Tabell4[[#This Row],[Dokumenttype]]," ",Tabell4[[#This Row],[Forklarende navn]])</f>
        <v xml:space="preserve">165.001 Tegning Som bygget modell RIV </v>
      </c>
      <c r="I134" t="s">
        <v>104</v>
      </c>
      <c r="J134" t="s">
        <v>254</v>
      </c>
      <c r="K134" s="9" t="s">
        <v>251</v>
      </c>
      <c r="L134" s="9"/>
    </row>
    <row r="135" spans="1:18" hidden="1" x14ac:dyDescent="0.25">
      <c r="A135" s="36">
        <v>110</v>
      </c>
      <c r="B135" s="36"/>
      <c r="C135" s="36">
        <v>165</v>
      </c>
      <c r="D135" s="40" t="s">
        <v>75</v>
      </c>
      <c r="G135" s="90"/>
      <c r="H135" t="str">
        <f>_xlfn.CONCAT(Tabell4[[#This Row],[Systemkode]],".",Tabell4[[#This Row],[Løpenummer]]," ",Tabell4[[#This Row],[Informasjonstype]]," ",Tabell4[[#This Row],[Dokumenttype]]," ",Tabell4[[#This Row],[Forklarende navn]])</f>
        <v xml:space="preserve">165.001 Tegning Som bygget modell RIV </v>
      </c>
      <c r="I135" t="s">
        <v>104</v>
      </c>
      <c r="J135" t="s">
        <v>254</v>
      </c>
      <c r="K135" s="9" t="s">
        <v>252</v>
      </c>
      <c r="L135" s="9"/>
    </row>
    <row r="136" spans="1:18" hidden="1" x14ac:dyDescent="0.25">
      <c r="A136" s="36">
        <v>111</v>
      </c>
      <c r="B136" s="36"/>
      <c r="C136" s="36">
        <v>165</v>
      </c>
      <c r="D136" s="40" t="s">
        <v>75</v>
      </c>
      <c r="G136" s="90"/>
      <c r="H136" t="str">
        <f>_xlfn.CONCAT(Tabell4[[#This Row],[Systemkode]],".",Tabell4[[#This Row],[Løpenummer]]," ",Tabell4[[#This Row],[Informasjonstype]]," ",Tabell4[[#This Row],[Dokumenttype]]," ",Tabell4[[#This Row],[Forklarende navn]])</f>
        <v xml:space="preserve">165.001 Tegning Som bygget modell RIE </v>
      </c>
      <c r="I136" t="s">
        <v>104</v>
      </c>
      <c r="J136" t="s">
        <v>255</v>
      </c>
      <c r="K136" s="9" t="s">
        <v>251</v>
      </c>
      <c r="L136" s="9"/>
    </row>
    <row r="137" spans="1:18" hidden="1" x14ac:dyDescent="0.25">
      <c r="A137" s="36">
        <v>112</v>
      </c>
      <c r="B137" s="36"/>
      <c r="C137" s="36">
        <v>165</v>
      </c>
      <c r="D137" s="40" t="s">
        <v>75</v>
      </c>
      <c r="G137" s="90"/>
      <c r="H137" t="str">
        <f>_xlfn.CONCAT(Tabell4[[#This Row],[Systemkode]],".",Tabell4[[#This Row],[Løpenummer]]," ",Tabell4[[#This Row],[Informasjonstype]]," ",Tabell4[[#This Row],[Dokumenttype]]," ",Tabell4[[#This Row],[Forklarende navn]])</f>
        <v xml:space="preserve">165.001 Tegning Som bygget modell RIE </v>
      </c>
      <c r="I137" t="s">
        <v>104</v>
      </c>
      <c r="J137" t="s">
        <v>255</v>
      </c>
      <c r="K137" s="9" t="s">
        <v>252</v>
      </c>
      <c r="L137" s="9"/>
    </row>
    <row r="138" spans="1:18" hidden="1" x14ac:dyDescent="0.25">
      <c r="A138" s="36">
        <v>113</v>
      </c>
      <c r="B138" s="36"/>
      <c r="C138" s="36">
        <v>165</v>
      </c>
      <c r="D138" s="40" t="s">
        <v>75</v>
      </c>
      <c r="G138" s="90"/>
      <c r="H138" t="str">
        <f>_xlfn.CONCAT(Tabell4[[#This Row],[Systemkode]],".",Tabell4[[#This Row],[Løpenummer]]," ",Tabell4[[#This Row],[Informasjonstype]]," ",Tabell4[[#This Row],[Dokumenttype]]," ",Tabell4[[#This Row],[Forklarende navn]])</f>
        <v xml:space="preserve">165.001 Tegning Som bygget modell LARK </v>
      </c>
      <c r="I138" t="s">
        <v>104</v>
      </c>
      <c r="J138" t="s">
        <v>256</v>
      </c>
      <c r="K138" s="9" t="s">
        <v>251</v>
      </c>
      <c r="L138" s="9"/>
    </row>
    <row r="139" spans="1:18" hidden="1" x14ac:dyDescent="0.25">
      <c r="A139" s="36">
        <v>114</v>
      </c>
      <c r="B139" s="36"/>
      <c r="C139" s="36">
        <v>165</v>
      </c>
      <c r="D139" s="40" t="s">
        <v>75</v>
      </c>
      <c r="G139" s="90"/>
      <c r="H139" t="str">
        <f>_xlfn.CONCAT(Tabell4[[#This Row],[Systemkode]],".",Tabell4[[#This Row],[Løpenummer]]," ",Tabell4[[#This Row],[Informasjonstype]]," ",Tabell4[[#This Row],[Dokumenttype]]," ",Tabell4[[#This Row],[Forklarende navn]])</f>
        <v xml:space="preserve">165.001 Tegning Som bygget modell LARK </v>
      </c>
      <c r="I139" t="s">
        <v>104</v>
      </c>
      <c r="J139" t="s">
        <v>256</v>
      </c>
      <c r="K139" s="9" t="s">
        <v>252</v>
      </c>
      <c r="L139" s="9"/>
    </row>
    <row r="140" spans="1:18" hidden="1" x14ac:dyDescent="0.25">
      <c r="A140" s="36">
        <v>115</v>
      </c>
      <c r="B140" s="36"/>
      <c r="C140" s="36">
        <v>165</v>
      </c>
      <c r="D140" s="40" t="s">
        <v>75</v>
      </c>
      <c r="G140" s="90"/>
      <c r="H140" t="str">
        <f>_xlfn.CONCAT(Tabell4[[#This Row],[Systemkode]],".",Tabell4[[#This Row],[Løpenummer]]," ",Tabell4[[#This Row],[Informasjonstype]]," ",Tabell4[[#This Row],[Dokumenttype]]," ",Tabell4[[#This Row],[Forklarende navn]])</f>
        <v xml:space="preserve">165.001 Beskrivelse BIM-leveranseskjema </v>
      </c>
      <c r="I140" t="s">
        <v>22</v>
      </c>
      <c r="J140" t="s">
        <v>257</v>
      </c>
      <c r="K140" s="9" t="s">
        <v>196</v>
      </c>
      <c r="L140" s="9"/>
    </row>
    <row r="141" spans="1:18" hidden="1" x14ac:dyDescent="0.25">
      <c r="A141" s="33">
        <v>116</v>
      </c>
      <c r="B141" s="33"/>
      <c r="C141" s="33">
        <v>171</v>
      </c>
      <c r="D141" s="38" t="s">
        <v>75</v>
      </c>
      <c r="E141" s="1" t="s">
        <v>258</v>
      </c>
      <c r="F141" s="1"/>
      <c r="G141" s="1" t="str">
        <f>_xlfn.CONCAT(Tabell4[[#This Row],[Systemkode]],".",Tabell4[[#This Row],[Løpenummer]]," ",Tabell4[[#This Row],[Systemnavn]])</f>
        <v>171.001 Brannkonsept </v>
      </c>
      <c r="H141" s="1"/>
      <c r="I141" s="15" t="s">
        <v>91</v>
      </c>
      <c r="J141" s="15"/>
      <c r="K141" s="16"/>
      <c r="L141" s="25" t="str">
        <f>_xlfn.CONCAT("+",Tabell4[[#This Row],[Bygningsnummer]],"=",Tabell4[[#This Row],[Systemkode]],".",+Tabell4[[#This Row],[Løpenummer]])</f>
        <v>+=171.001</v>
      </c>
      <c r="M141" s="25"/>
      <c r="N141" s="25"/>
      <c r="O141" s="25"/>
      <c r="P141" s="25"/>
      <c r="Q141" s="25"/>
      <c r="R141" s="25"/>
    </row>
    <row r="142" spans="1:18" hidden="1" x14ac:dyDescent="0.25">
      <c r="A142" s="36">
        <v>117</v>
      </c>
      <c r="B142" s="36"/>
      <c r="C142" s="36">
        <v>171</v>
      </c>
      <c r="D142" s="40" t="s">
        <v>75</v>
      </c>
      <c r="G142" s="90"/>
      <c r="H142" t="str">
        <f>_xlfn.CONCAT(Tabell4[[#This Row],[Systemkode]],".",Tabell4[[#This Row],[Løpenummer]]," ",Tabell4[[#This Row],[Informasjonstype]]," ",Tabell4[[#This Row],[Dokumenttype]]," ",Tabell4[[#This Row],[Forklarende navn]])</f>
        <v xml:space="preserve">171.001 Kravoppnåelse Brannkonsept  </v>
      </c>
      <c r="I142" t="s">
        <v>80</v>
      </c>
      <c r="J142" t="s">
        <v>258</v>
      </c>
      <c r="K142" s="9" t="s">
        <v>259</v>
      </c>
      <c r="L142" s="9"/>
    </row>
    <row r="143" spans="1:18" ht="45" hidden="1" x14ac:dyDescent="0.25">
      <c r="A143" s="36">
        <v>118</v>
      </c>
      <c r="B143" s="36"/>
      <c r="C143" s="36">
        <v>171</v>
      </c>
      <c r="D143" s="40" t="s">
        <v>75</v>
      </c>
      <c r="G143" s="90"/>
      <c r="H143" t="str">
        <f>_xlfn.CONCAT(Tabell4[[#This Row],[Systemkode]],".",Tabell4[[#This Row],[Løpenummer]]," ",Tabell4[[#This Row],[Informasjonstype]]," ",Tabell4[[#This Row],[Dokumenttype]]," ",Tabell4[[#This Row],[Forklarende navn]])</f>
        <v xml:space="preserve">171.001 Tegning Branntegning </v>
      </c>
      <c r="I143" t="s">
        <v>104</v>
      </c>
      <c r="J143" t="s">
        <v>260</v>
      </c>
      <c r="K143" s="9" t="s">
        <v>261</v>
      </c>
      <c r="L143" s="9"/>
    </row>
    <row r="144" spans="1:18" ht="30" hidden="1" x14ac:dyDescent="0.25">
      <c r="A144" s="36">
        <v>119</v>
      </c>
      <c r="B144" s="36"/>
      <c r="C144" s="36">
        <v>171</v>
      </c>
      <c r="D144" s="40" t="s">
        <v>75</v>
      </c>
      <c r="G144" s="90"/>
      <c r="H144" t="str">
        <f>_xlfn.CONCAT(Tabell4[[#This Row],[Systemkode]],".",Tabell4[[#This Row],[Løpenummer]]," ",Tabell4[[#This Row],[Informasjonstype]]," ",Tabell4[[#This Row],[Dokumenttype]]," ",Tabell4[[#This Row],[Forklarende navn]])</f>
        <v xml:space="preserve">171.001 Tegning Branntegning </v>
      </c>
      <c r="I144" t="s">
        <v>104</v>
      </c>
      <c r="J144" t="s">
        <v>260</v>
      </c>
      <c r="K144" s="9" t="s">
        <v>262</v>
      </c>
      <c r="L144" s="9"/>
    </row>
    <row r="145" spans="1:18" hidden="1" x14ac:dyDescent="0.25">
      <c r="A145" s="33">
        <v>120</v>
      </c>
      <c r="B145" s="33"/>
      <c r="C145" s="33">
        <v>172</v>
      </c>
      <c r="D145" s="38" t="s">
        <v>75</v>
      </c>
      <c r="E145" s="1" t="s">
        <v>263</v>
      </c>
      <c r="F145" s="1"/>
      <c r="G145" s="1" t="str">
        <f>_xlfn.CONCAT(Tabell4[[#This Row],[Systemkode]],".",Tabell4[[#This Row],[Løpenummer]]," ",Tabell4[[#This Row],[Systemnavn]])</f>
        <v>172.001 Rømningsplan </v>
      </c>
      <c r="H145" s="1"/>
      <c r="I145" s="15" t="s">
        <v>91</v>
      </c>
      <c r="J145" s="15"/>
      <c r="K145" s="16"/>
      <c r="L145" s="25" t="str">
        <f>_xlfn.CONCAT("+",Tabell4[[#This Row],[Bygningsnummer]],"=",Tabell4[[#This Row],[Systemkode]],".",+Tabell4[[#This Row],[Løpenummer]])</f>
        <v>+=172.001</v>
      </c>
      <c r="M145" s="25"/>
      <c r="N145" s="25"/>
      <c r="O145" s="25"/>
      <c r="P145" s="25"/>
      <c r="Q145" s="25"/>
      <c r="R145" s="25"/>
    </row>
    <row r="146" spans="1:18" hidden="1" x14ac:dyDescent="0.25">
      <c r="A146" s="36">
        <v>121</v>
      </c>
      <c r="B146" s="36"/>
      <c r="C146" s="36">
        <v>172</v>
      </c>
      <c r="D146" s="40" t="s">
        <v>75</v>
      </c>
      <c r="G146" s="90"/>
      <c r="H146" t="str">
        <f>_xlfn.CONCAT(Tabell4[[#This Row],[Systemkode]],".",Tabell4[[#This Row],[Løpenummer]]," ",Tabell4[[#This Row],[Informasjonstype]]," ",Tabell4[[#This Row],[Dokumenttype]]," ",Tabell4[[#This Row],[Forklarende navn]])</f>
        <v xml:space="preserve">172.001 Tegning Rømningsplan  </v>
      </c>
      <c r="I146" t="s">
        <v>104</v>
      </c>
      <c r="J146" t="s">
        <v>263</v>
      </c>
      <c r="K146" s="9" t="s">
        <v>264</v>
      </c>
      <c r="L146" s="9"/>
    </row>
    <row r="147" spans="1:18" hidden="1" x14ac:dyDescent="0.25">
      <c r="A147" s="36">
        <v>122</v>
      </c>
      <c r="B147" s="36"/>
      <c r="C147" s="36">
        <v>172</v>
      </c>
      <c r="D147" s="40" t="s">
        <v>75</v>
      </c>
      <c r="G147" s="90"/>
      <c r="H147" t="str">
        <f>_xlfn.CONCAT(Tabell4[[#This Row],[Systemkode]],".",Tabell4[[#This Row],[Løpenummer]]," ",Tabell4[[#This Row],[Informasjonstype]]," ",Tabell4[[#This Row],[Dokumenttype]]," ",Tabell4[[#This Row],[Forklarende navn]])</f>
        <v xml:space="preserve">172.001 Tegning Rømningsplan  </v>
      </c>
      <c r="I147" t="s">
        <v>104</v>
      </c>
      <c r="J147" t="s">
        <v>263</v>
      </c>
      <c r="K147" s="9" t="s">
        <v>265</v>
      </c>
      <c r="L147" s="9"/>
    </row>
    <row r="148" spans="1:18" hidden="1" x14ac:dyDescent="0.25">
      <c r="A148" s="33">
        <v>123</v>
      </c>
      <c r="B148" s="33"/>
      <c r="C148" s="33">
        <v>173</v>
      </c>
      <c r="D148" s="38" t="s">
        <v>75</v>
      </c>
      <c r="E148" s="1" t="s">
        <v>266</v>
      </c>
      <c r="F148" s="1"/>
      <c r="G148" s="1" t="str">
        <f>_xlfn.CONCAT(Tabell4[[#This Row],[Systemkode]],".",Tabell4[[#This Row],[Løpenummer]]," ",Tabell4[[#This Row],[Systemnavn]])</f>
        <v>173.001 Orienteringsplan </v>
      </c>
      <c r="H148" s="1"/>
      <c r="I148" s="15" t="s">
        <v>91</v>
      </c>
      <c r="J148" s="15"/>
      <c r="K148" s="16"/>
      <c r="L148" s="25" t="str">
        <f>_xlfn.CONCAT("+",Tabell4[[#This Row],[Bygningsnummer]],"=",Tabell4[[#This Row],[Systemkode]],".",+Tabell4[[#This Row],[Løpenummer]])</f>
        <v>+=173.001</v>
      </c>
      <c r="M148" s="25"/>
      <c r="N148" s="25"/>
      <c r="O148" s="25"/>
      <c r="P148" s="25"/>
      <c r="Q148" s="25"/>
      <c r="R148" s="25"/>
    </row>
    <row r="149" spans="1:18" hidden="1" x14ac:dyDescent="0.25">
      <c r="A149" s="36">
        <v>124</v>
      </c>
      <c r="B149" s="36"/>
      <c r="C149" s="36">
        <v>173</v>
      </c>
      <c r="D149" s="40" t="s">
        <v>75</v>
      </c>
      <c r="G149" s="90"/>
      <c r="H149" t="str">
        <f>_xlfn.CONCAT(Tabell4[[#This Row],[Systemkode]],".",Tabell4[[#This Row],[Løpenummer]]," ",Tabell4[[#This Row],[Informasjonstype]]," ",Tabell4[[#This Row],[Dokumenttype]]," ",Tabell4[[#This Row],[Forklarende navn]])</f>
        <v xml:space="preserve">173.001 Tegning Orienteringsplan  </v>
      </c>
      <c r="I149" t="s">
        <v>104</v>
      </c>
      <c r="J149" t="s">
        <v>266</v>
      </c>
      <c r="K149" s="9" t="s">
        <v>264</v>
      </c>
      <c r="L149" s="9"/>
    </row>
    <row r="150" spans="1:18" hidden="1" x14ac:dyDescent="0.25">
      <c r="A150" s="36">
        <v>125</v>
      </c>
      <c r="B150" s="36"/>
      <c r="C150" s="36">
        <v>173</v>
      </c>
      <c r="D150" s="40" t="s">
        <v>75</v>
      </c>
      <c r="G150" s="90"/>
      <c r="H150" t="str">
        <f>_xlfn.CONCAT(Tabell4[[#This Row],[Systemkode]],".",Tabell4[[#This Row],[Løpenummer]]," ",Tabell4[[#This Row],[Informasjonstype]]," ",Tabell4[[#This Row],[Dokumenttype]]," ",Tabell4[[#This Row],[Forklarende navn]])</f>
        <v xml:space="preserve">173.001 Tegning Orienteringsplan  </v>
      </c>
      <c r="I150" t="s">
        <v>104</v>
      </c>
      <c r="J150" t="s">
        <v>266</v>
      </c>
      <c r="K150" s="9" t="s">
        <v>265</v>
      </c>
      <c r="L150" s="9"/>
    </row>
    <row r="151" spans="1:18" hidden="1" x14ac:dyDescent="0.25">
      <c r="A151" s="33">
        <v>126</v>
      </c>
      <c r="B151" s="33"/>
      <c r="C151" s="33">
        <v>181</v>
      </c>
      <c r="D151" s="38" t="s">
        <v>75</v>
      </c>
      <c r="E151" s="1" t="s">
        <v>267</v>
      </c>
      <c r="F151" s="1"/>
      <c r="G151" s="1" t="str">
        <f>_xlfn.CONCAT(Tabell4[[#This Row],[Systemkode]],".",Tabell4[[#This Row],[Løpenummer]]," ",Tabell4[[#This Row],[Systemnavn]])</f>
        <v>181.001 Sikkerhet mot naturpåkjenning </v>
      </c>
      <c r="H151" s="1"/>
      <c r="I151" s="15"/>
      <c r="J151" s="15"/>
      <c r="K151" s="16"/>
      <c r="L151" s="25" t="str">
        <f>_xlfn.CONCAT("+",Tabell4[[#This Row],[Bygningsnummer]],"=",Tabell4[[#This Row],[Systemkode]],".",+Tabell4[[#This Row],[Løpenummer]])</f>
        <v>+=181.001</v>
      </c>
      <c r="M151" s="25"/>
      <c r="N151" s="25"/>
      <c r="O151" s="25"/>
      <c r="P151" s="25"/>
      <c r="Q151" s="25"/>
      <c r="R151" s="25"/>
    </row>
    <row r="152" spans="1:18" hidden="1" x14ac:dyDescent="0.25">
      <c r="A152" s="36">
        <v>127</v>
      </c>
      <c r="B152" s="36"/>
      <c r="C152" s="36">
        <v>181</v>
      </c>
      <c r="D152" s="40" t="s">
        <v>75</v>
      </c>
      <c r="E152" t="s">
        <v>91</v>
      </c>
      <c r="G152" s="90"/>
      <c r="H152" t="str">
        <f>_xlfn.CONCAT(Tabell4[[#This Row],[Systemkode]],".",Tabell4[[#This Row],[Løpenummer]]," ",Tabell4[[#This Row],[Informasjonstype]]," ",Tabell4[[#This Row],[Dokumenttype]]," ",Tabell4[[#This Row],[Forklarende navn]])</f>
        <v xml:space="preserve">181.001 Kravoppnåelse Rapport vedr. flom, grunnforhold etc. </v>
      </c>
      <c r="I152" t="s">
        <v>80</v>
      </c>
      <c r="J152" t="s">
        <v>268</v>
      </c>
      <c r="K152" s="9" t="s">
        <v>269</v>
      </c>
      <c r="L152" s="9"/>
    </row>
    <row r="153" spans="1:18" hidden="1" x14ac:dyDescent="0.25">
      <c r="A153" s="33">
        <v>128</v>
      </c>
      <c r="B153" s="33"/>
      <c r="C153" s="33">
        <v>182</v>
      </c>
      <c r="D153" s="38" t="s">
        <v>75</v>
      </c>
      <c r="E153" s="1" t="s">
        <v>270</v>
      </c>
      <c r="F153" s="1"/>
      <c r="G153" s="1" t="str">
        <f>_xlfn.CONCAT(Tabell4[[#This Row],[Systemkode]],".",Tabell4[[#This Row],[Løpenummer]]," ",Tabell4[[#This Row],[Systemnavn]])</f>
        <v>182.001 Graderingsspesifikasjon </v>
      </c>
      <c r="H153" s="1"/>
      <c r="I153" s="15"/>
      <c r="J153" s="15"/>
      <c r="K153" s="16" t="s">
        <v>117</v>
      </c>
      <c r="L153" s="25" t="str">
        <f>_xlfn.CONCAT("+",Tabell4[[#This Row],[Bygningsnummer]],"=",Tabell4[[#This Row],[Systemkode]],".",+Tabell4[[#This Row],[Løpenummer]])</f>
        <v>+=182.001</v>
      </c>
      <c r="M153" s="25"/>
      <c r="N153" s="25"/>
      <c r="O153" s="25"/>
      <c r="P153" s="25"/>
      <c r="Q153" s="25"/>
      <c r="R153" s="25"/>
    </row>
    <row r="154" spans="1:18" hidden="1" x14ac:dyDescent="0.25">
      <c r="A154" s="33">
        <v>129</v>
      </c>
      <c r="B154" s="33"/>
      <c r="C154" s="33">
        <v>183</v>
      </c>
      <c r="D154" s="38" t="s">
        <v>75</v>
      </c>
      <c r="E154" s="1" t="s">
        <v>271</v>
      </c>
      <c r="F154" s="1"/>
      <c r="G154" s="1" t="str">
        <f>_xlfn.CONCAT(Tabell4[[#This Row],[Systemkode]],".",Tabell4[[#This Row],[Løpenummer]]," ",Tabell4[[#This Row],[Systemnavn]])</f>
        <v>183.001 Andre sikkerhetsvurderinger </v>
      </c>
      <c r="H154" s="1"/>
      <c r="I154" s="15"/>
      <c r="J154" s="15"/>
      <c r="K154" s="16"/>
      <c r="L154" s="25" t="str">
        <f>_xlfn.CONCAT("+",Tabell4[[#This Row],[Bygningsnummer]],"=",Tabell4[[#This Row],[Systemkode]],".",+Tabell4[[#This Row],[Løpenummer]])</f>
        <v>+=183.001</v>
      </c>
      <c r="M154" s="25"/>
      <c r="N154" s="25"/>
      <c r="O154" s="25"/>
      <c r="P154" s="25"/>
      <c r="Q154" s="25"/>
      <c r="R154" s="25"/>
    </row>
    <row r="155" spans="1:18" hidden="1" x14ac:dyDescent="0.25">
      <c r="A155" s="33">
        <v>130</v>
      </c>
      <c r="B155" s="33"/>
      <c r="C155" s="33">
        <v>191</v>
      </c>
      <c r="D155" s="38" t="s">
        <v>75</v>
      </c>
      <c r="E155" s="1" t="s">
        <v>272</v>
      </c>
      <c r="F155" s="1"/>
      <c r="G155" s="1" t="str">
        <f>_xlfn.CONCAT(Tabell4[[#This Row],[Systemkode]],".",Tabell4[[#This Row],[Løpenummer]]," ",Tabell4[[#This Row],[Systemnavn]])</f>
        <v>191.001 Drifts- og vedlikeholdsplan for bygning </v>
      </c>
      <c r="H155" s="1"/>
      <c r="I155" s="15"/>
      <c r="J155" s="15" t="s">
        <v>91</v>
      </c>
      <c r="K155" s="16"/>
      <c r="L155" s="25" t="str">
        <f>_xlfn.CONCAT("+",Tabell4[[#This Row],[Bygningsnummer]],"=",Tabell4[[#This Row],[Systemkode]],".",+Tabell4[[#This Row],[Løpenummer]])</f>
        <v>+=191.001</v>
      </c>
      <c r="M155" s="25"/>
      <c r="N155" s="25"/>
      <c r="O155" s="25"/>
      <c r="P155" s="25"/>
      <c r="Q155" s="25"/>
      <c r="R155" s="25"/>
    </row>
    <row r="156" spans="1:18" hidden="1" x14ac:dyDescent="0.25">
      <c r="A156" s="36">
        <v>131</v>
      </c>
      <c r="B156" s="36"/>
      <c r="C156" s="36">
        <v>191</v>
      </c>
      <c r="D156" s="40" t="s">
        <v>75</v>
      </c>
      <c r="E156" t="s">
        <v>91</v>
      </c>
      <c r="G156" s="90"/>
      <c r="H156" t="str">
        <f>_xlfn.CONCAT(Tabell4[[#This Row],[Systemkode]],".",Tabell4[[#This Row],[Løpenummer]]," ",Tabell4[[#This Row],[Informasjonstype]]," ",Tabell4[[#This Row],[Dokumenttype]]," ",Tabell4[[#This Row],[Forklarende navn]])</f>
        <v xml:space="preserve">191.001 Drift Driftsplan for bygning </v>
      </c>
      <c r="I156" t="s">
        <v>101</v>
      </c>
      <c r="J156" t="s">
        <v>273</v>
      </c>
      <c r="K156" s="9" t="s">
        <v>274</v>
      </c>
      <c r="L156" s="9"/>
    </row>
    <row r="157" spans="1:18" ht="30" hidden="1" x14ac:dyDescent="0.25">
      <c r="A157" s="36">
        <v>132</v>
      </c>
      <c r="B157" s="36"/>
      <c r="C157" s="36">
        <v>191</v>
      </c>
      <c r="D157" s="40" t="s">
        <v>75</v>
      </c>
      <c r="E157" t="s">
        <v>91</v>
      </c>
      <c r="G157" s="90"/>
      <c r="H157" t="str">
        <f>_xlfn.CONCAT(Tabell4[[#This Row],[Systemkode]],".",Tabell4[[#This Row],[Løpenummer]]," ",Tabell4[[#This Row],[Informasjonstype]]," ",Tabell4[[#This Row],[Dokumenttype]]," ",Tabell4[[#This Row],[Forklarende navn]])</f>
        <v xml:space="preserve">191.001 Vedlikehold Vedlikeholdsplan for bygning  </v>
      </c>
      <c r="I157" t="s">
        <v>98</v>
      </c>
      <c r="J157" t="s">
        <v>275</v>
      </c>
      <c r="K157" s="9" t="s">
        <v>276</v>
      </c>
      <c r="L157" s="9"/>
    </row>
    <row r="158" spans="1:18" hidden="1" x14ac:dyDescent="0.25">
      <c r="A158" s="33">
        <v>133</v>
      </c>
      <c r="B158" s="33"/>
      <c r="C158" s="33">
        <v>192</v>
      </c>
      <c r="D158" s="38" t="s">
        <v>75</v>
      </c>
      <c r="E158" s="1" t="s">
        <v>277</v>
      </c>
      <c r="F158" s="1"/>
      <c r="G158" s="1" t="str">
        <f>_xlfn.CONCAT(Tabell4[[#This Row],[Systemkode]],".",Tabell4[[#This Row],[Løpenummer]]," ",Tabell4[[#This Row],[Systemnavn]])</f>
        <v>192.001 Opplæringsplaner </v>
      </c>
      <c r="H158" s="1"/>
      <c r="I158" s="15"/>
      <c r="J158" s="15" t="s">
        <v>91</v>
      </c>
      <c r="K158" s="16" t="s">
        <v>278</v>
      </c>
      <c r="L158" s="25" t="str">
        <f>_xlfn.CONCAT("+",Tabell4[[#This Row],[Bygningsnummer]],"=",Tabell4[[#This Row],[Systemkode]],".",+Tabell4[[#This Row],[Løpenummer]])</f>
        <v>+=192.001</v>
      </c>
      <c r="M158" s="25"/>
      <c r="N158" s="25"/>
      <c r="O158" s="25"/>
      <c r="P158" s="25"/>
      <c r="Q158" s="25"/>
      <c r="R158" s="25"/>
    </row>
    <row r="159" spans="1:18" ht="30" hidden="1" x14ac:dyDescent="0.25">
      <c r="A159" s="36">
        <v>134</v>
      </c>
      <c r="B159" s="36"/>
      <c r="C159" s="36">
        <v>192</v>
      </c>
      <c r="D159" s="40" t="s">
        <v>75</v>
      </c>
      <c r="G159" s="90"/>
      <c r="H159" t="str">
        <f>_xlfn.CONCAT(Tabell4[[#This Row],[Systemkode]],".",Tabell4[[#This Row],[Løpenummer]]," ",Tabell4[[#This Row],[Informasjonstype]]," ",Tabell4[[#This Row],[Dokumenttype]]," ",Tabell4[[#This Row],[Forklarende navn]])</f>
        <v xml:space="preserve">192.001 Beskrivelse Opplæringsplan </v>
      </c>
      <c r="I159" t="s">
        <v>22</v>
      </c>
      <c r="J159" t="s">
        <v>279</v>
      </c>
      <c r="K159" s="9" t="s">
        <v>280</v>
      </c>
      <c r="L159" s="9"/>
    </row>
    <row r="160" spans="1:18" hidden="1" x14ac:dyDescent="0.25">
      <c r="A160" s="36">
        <v>135</v>
      </c>
      <c r="B160" s="36"/>
      <c r="C160" s="36">
        <v>192</v>
      </c>
      <c r="D160" s="40" t="s">
        <v>75</v>
      </c>
      <c r="G160" s="90"/>
      <c r="H160" t="str">
        <f>_xlfn.CONCAT(Tabell4[[#This Row],[Systemkode]],".",Tabell4[[#This Row],[Løpenummer]]," ",Tabell4[[#This Row],[Informasjonstype]]," ",Tabell4[[#This Row],[Dokumenttype]]," ",Tabell4[[#This Row],[Forklarende navn]])</f>
        <v xml:space="preserve">192.001 Beskrivelse Opplæringsbeskrivelse </v>
      </c>
      <c r="I160" t="s">
        <v>22</v>
      </c>
      <c r="J160" t="s">
        <v>281</v>
      </c>
      <c r="K160" s="9" t="s">
        <v>282</v>
      </c>
      <c r="L160" s="9"/>
    </row>
    <row r="161" spans="1:18" hidden="1" x14ac:dyDescent="0.25">
      <c r="A161" s="33">
        <v>136</v>
      </c>
      <c r="B161" s="33"/>
      <c r="C161" s="33">
        <v>193</v>
      </c>
      <c r="D161" s="38" t="s">
        <v>75</v>
      </c>
      <c r="E161" s="1" t="s">
        <v>283</v>
      </c>
      <c r="F161" s="1"/>
      <c r="G161" s="1" t="str">
        <f>_xlfn.CONCAT(Tabell4[[#This Row],[Systemkode]],".",Tabell4[[#This Row],[Løpenummer]]," ",Tabell4[[#This Row],[Systemnavn]])</f>
        <v>193.001 Renholdsplan </v>
      </c>
      <c r="H161" s="1"/>
      <c r="I161" s="15"/>
      <c r="J161" s="15"/>
      <c r="K161" s="16" t="s">
        <v>117</v>
      </c>
      <c r="L161" s="25" t="str">
        <f>_xlfn.CONCAT("+",Tabell4[[#This Row],[Bygningsnummer]],"=",Tabell4[[#This Row],[Systemkode]],".",+Tabell4[[#This Row],[Løpenummer]])</f>
        <v>+=193.001</v>
      </c>
      <c r="M161" s="25"/>
      <c r="N161" s="25"/>
      <c r="O161" s="25"/>
      <c r="P161" s="25"/>
      <c r="Q161" s="25"/>
      <c r="R161" s="25"/>
    </row>
    <row r="162" spans="1:18" hidden="1" x14ac:dyDescent="0.25">
      <c r="A162" s="36">
        <v>137</v>
      </c>
      <c r="B162" s="36"/>
      <c r="C162" s="36">
        <v>193</v>
      </c>
      <c r="D162" s="40" t="s">
        <v>75</v>
      </c>
      <c r="G162" s="90"/>
      <c r="H162" t="str">
        <f>_xlfn.CONCAT(Tabell4[[#This Row],[Systemkode]],".",Tabell4[[#This Row],[Løpenummer]]," ",Tabell4[[#This Row],[Informasjonstype]]," ",Tabell4[[#This Row],[Dokumenttype]]," ",Tabell4[[#This Row],[Forklarende navn]])</f>
        <v xml:space="preserve">193.001 Drift Renholdsplan </v>
      </c>
      <c r="I162" t="s">
        <v>101</v>
      </c>
      <c r="J162" t="s">
        <v>284</v>
      </c>
      <c r="K162" s="9"/>
      <c r="L162" s="9"/>
    </row>
    <row r="163" spans="1:18" hidden="1" x14ac:dyDescent="0.25">
      <c r="A163" s="33">
        <v>138</v>
      </c>
      <c r="B163" s="33"/>
      <c r="C163" s="33">
        <v>194</v>
      </c>
      <c r="D163" s="38" t="s">
        <v>75</v>
      </c>
      <c r="E163" s="1" t="s">
        <v>285</v>
      </c>
      <c r="F163" s="1"/>
      <c r="G163" s="1" t="str">
        <f>_xlfn.CONCAT(Tabell4[[#This Row],[Systemkode]],".",Tabell4[[#This Row],[Løpenummer]]," ",Tabell4[[#This Row],[Systemnavn]])</f>
        <v>194.001 Renovasjonsplan </v>
      </c>
      <c r="H163" s="1"/>
      <c r="I163" s="15"/>
      <c r="J163" s="15"/>
      <c r="K163" s="16" t="s">
        <v>117</v>
      </c>
      <c r="L163" s="25" t="str">
        <f>_xlfn.CONCAT("+",Tabell4[[#This Row],[Bygningsnummer]],"=",Tabell4[[#This Row],[Systemkode]],".",+Tabell4[[#This Row],[Løpenummer]])</f>
        <v>+=194.001</v>
      </c>
      <c r="M163" s="25"/>
      <c r="N163" s="25"/>
      <c r="O163" s="25"/>
      <c r="P163" s="25"/>
      <c r="Q163" s="25"/>
      <c r="R163" s="25"/>
    </row>
    <row r="164" spans="1:18" hidden="1" x14ac:dyDescent="0.25">
      <c r="A164" s="36">
        <v>139</v>
      </c>
      <c r="B164" s="36"/>
      <c r="C164" s="36">
        <v>194</v>
      </c>
      <c r="D164" s="40" t="s">
        <v>75</v>
      </c>
      <c r="G164" s="90"/>
      <c r="H164" t="str">
        <f>_xlfn.CONCAT(Tabell4[[#This Row],[Systemkode]],".",Tabell4[[#This Row],[Løpenummer]]," ",Tabell4[[#This Row],[Informasjonstype]]," ",Tabell4[[#This Row],[Dokumenttype]]," ",Tabell4[[#This Row],[Forklarende navn]])</f>
        <v xml:space="preserve">194.001 Drift Renovasjonsplan </v>
      </c>
      <c r="I164" t="s">
        <v>101</v>
      </c>
      <c r="J164" t="s">
        <v>286</v>
      </c>
      <c r="K164" s="9"/>
      <c r="L164" s="9"/>
    </row>
    <row r="165" spans="1:18" hidden="1" x14ac:dyDescent="0.25">
      <c r="A165" s="33">
        <v>140</v>
      </c>
      <c r="B165" s="33"/>
      <c r="C165" s="33">
        <v>195</v>
      </c>
      <c r="D165" s="38" t="s">
        <v>75</v>
      </c>
      <c r="E165" s="1" t="s">
        <v>287</v>
      </c>
      <c r="F165" s="1"/>
      <c r="G165" s="1" t="str">
        <f>_xlfn.CONCAT(Tabell4[[#This Row],[Systemkode]],".",Tabell4[[#This Row],[Løpenummer]]," ",Tabell4[[#This Row],[Systemnavn]])</f>
        <v>195.001 Prøvedrift </v>
      </c>
      <c r="H165" s="1"/>
      <c r="I165" s="15"/>
      <c r="J165" s="15"/>
      <c r="K165" s="16"/>
      <c r="L165" s="25" t="str">
        <f>_xlfn.CONCAT("+",Tabell4[[#This Row],[Bygningsnummer]],"=",Tabell4[[#This Row],[Systemkode]],".",+Tabell4[[#This Row],[Løpenummer]])</f>
        <v>+=195.001</v>
      </c>
      <c r="M165" s="25"/>
      <c r="N165" s="25"/>
      <c r="O165" s="25"/>
      <c r="P165" s="25"/>
      <c r="Q165" s="25"/>
      <c r="R165" s="25"/>
    </row>
    <row r="166" spans="1:18" hidden="1" x14ac:dyDescent="0.25">
      <c r="A166" s="36">
        <v>141</v>
      </c>
      <c r="B166" s="36"/>
      <c r="C166" s="36">
        <v>195</v>
      </c>
      <c r="D166" s="40" t="s">
        <v>75</v>
      </c>
      <c r="E166" t="s">
        <v>91</v>
      </c>
      <c r="G166" s="90"/>
      <c r="H166" t="str">
        <f>_xlfn.CONCAT(Tabell4[[#This Row],[Systemkode]],".",Tabell4[[#This Row],[Løpenummer]]," ",Tabell4[[#This Row],[Informasjonstype]]," ",Tabell4[[#This Row],[Dokumenttype]]," ",Tabell4[[#This Row],[Forklarende navn]])</f>
        <v xml:space="preserve">195.001 Beskrivelse Plan for prøvedrift </v>
      </c>
      <c r="I166" t="s">
        <v>22</v>
      </c>
      <c r="J166" t="s">
        <v>288</v>
      </c>
      <c r="K166" s="9" t="s">
        <v>289</v>
      </c>
      <c r="L166" s="9"/>
    </row>
    <row r="167" spans="1:18" hidden="1" x14ac:dyDescent="0.25">
      <c r="A167" s="33">
        <v>142</v>
      </c>
      <c r="B167" s="33"/>
      <c r="C167" s="33">
        <v>196</v>
      </c>
      <c r="D167" s="38" t="s">
        <v>75</v>
      </c>
      <c r="E167" s="1" t="s">
        <v>290</v>
      </c>
      <c r="F167" s="1"/>
      <c r="G167" s="1" t="str">
        <f>_xlfn.CONCAT(Tabell4[[#This Row],[Systemkode]],".",Tabell4[[#This Row],[Løpenummer]]," ",Tabell4[[#This Row],[Systemnavn]])</f>
        <v>196.001 Brøyteplan </v>
      </c>
      <c r="H167" s="1"/>
      <c r="I167" s="15"/>
      <c r="J167" s="15"/>
      <c r="K167" s="16" t="s">
        <v>117</v>
      </c>
      <c r="L167" s="25" t="str">
        <f>_xlfn.CONCAT("+",Tabell4[[#This Row],[Bygningsnummer]],"=",Tabell4[[#This Row],[Systemkode]],".",+Tabell4[[#This Row],[Løpenummer]])</f>
        <v>+=196.001</v>
      </c>
      <c r="M167" s="25"/>
      <c r="N167" s="25"/>
      <c r="O167" s="25"/>
      <c r="P167" s="25"/>
      <c r="Q167" s="25"/>
      <c r="R167" s="25"/>
    </row>
    <row r="168" spans="1:18" hidden="1" x14ac:dyDescent="0.25">
      <c r="A168" s="36">
        <v>143</v>
      </c>
      <c r="B168" s="36"/>
      <c r="C168" s="36">
        <v>196</v>
      </c>
      <c r="D168" s="40" t="s">
        <v>75</v>
      </c>
      <c r="G168" s="90"/>
      <c r="H168" t="str">
        <f>_xlfn.CONCAT(Tabell4[[#This Row],[Systemkode]],".",Tabell4[[#This Row],[Løpenummer]]," ",Tabell4[[#This Row],[Informasjonstype]]," ",Tabell4[[#This Row],[Dokumenttype]]," ",Tabell4[[#This Row],[Forklarende navn]])</f>
        <v xml:space="preserve">196.001 Drift Brøyteplan </v>
      </c>
      <c r="I168" t="s">
        <v>101</v>
      </c>
      <c r="J168" t="s">
        <v>291</v>
      </c>
      <c r="K168" s="9" t="s">
        <v>292</v>
      </c>
      <c r="L168" s="9"/>
    </row>
    <row r="169" spans="1:18" hidden="1" x14ac:dyDescent="0.25">
      <c r="A169" s="33">
        <v>144</v>
      </c>
      <c r="B169" s="33"/>
      <c r="C169" s="33">
        <v>197</v>
      </c>
      <c r="D169" s="38" t="s">
        <v>75</v>
      </c>
      <c r="E169" s="1" t="s">
        <v>293</v>
      </c>
      <c r="F169" s="1"/>
      <c r="G169" s="1" t="str">
        <f>_xlfn.CONCAT(Tabell4[[#This Row],[Systemkode]],".",Tabell4[[#This Row],[Løpenummer]]," ",Tabell4[[#This Row],[Systemnavn]])</f>
        <v>197.001 Drifts- og vedlikeholdsplan utomhus </v>
      </c>
      <c r="H169" s="1"/>
      <c r="I169" s="15"/>
      <c r="J169" s="15"/>
      <c r="K169" s="16"/>
      <c r="L169" s="25" t="str">
        <f>_xlfn.CONCAT("+",Tabell4[[#This Row],[Bygningsnummer]],"=",Tabell4[[#This Row],[Systemkode]],".",+Tabell4[[#This Row],[Løpenummer]])</f>
        <v>+=197.001</v>
      </c>
      <c r="M169" s="25"/>
      <c r="N169" s="25"/>
      <c r="O169" s="25"/>
      <c r="P169" s="25"/>
      <c r="Q169" s="25"/>
      <c r="R169" s="25"/>
    </row>
    <row r="170" spans="1:18" hidden="1" x14ac:dyDescent="0.25">
      <c r="A170" s="36">
        <v>145</v>
      </c>
      <c r="B170" s="36"/>
      <c r="C170" s="36">
        <v>197</v>
      </c>
      <c r="D170" s="40" t="s">
        <v>75</v>
      </c>
      <c r="G170" s="90"/>
      <c r="H170" t="str">
        <f>_xlfn.CONCAT(Tabell4[[#This Row],[Systemkode]],".",Tabell4[[#This Row],[Løpenummer]]," ",Tabell4[[#This Row],[Informasjonstype]]," ",Tabell4[[#This Row],[Dokumenttype]]," ",Tabell4[[#This Row],[Forklarende navn]])</f>
        <v xml:space="preserve">197.001 Drift Driftsplan for utomhus </v>
      </c>
      <c r="I170" t="s">
        <v>101</v>
      </c>
      <c r="J170" t="s">
        <v>294</v>
      </c>
      <c r="K170" s="9" t="s">
        <v>295</v>
      </c>
      <c r="L170" s="9"/>
    </row>
    <row r="171" spans="1:18" ht="45" hidden="1" x14ac:dyDescent="0.25">
      <c r="A171" s="36">
        <v>146</v>
      </c>
      <c r="B171" s="36"/>
      <c r="C171" s="36">
        <v>197</v>
      </c>
      <c r="D171" s="40" t="s">
        <v>75</v>
      </c>
      <c r="G171" s="90"/>
      <c r="H171" t="str">
        <f>_xlfn.CONCAT(Tabell4[[#This Row],[Systemkode]],".",Tabell4[[#This Row],[Løpenummer]]," ",Tabell4[[#This Row],[Informasjonstype]]," ",Tabell4[[#This Row],[Dokumenttype]]," ",Tabell4[[#This Row],[Forklarende navn]])</f>
        <v xml:space="preserve">197.001 Vedlikehold Vedlikeholdsplan for utomhus  </v>
      </c>
      <c r="I171" t="s">
        <v>98</v>
      </c>
      <c r="J171" t="s">
        <v>296</v>
      </c>
      <c r="K171" s="9" t="s">
        <v>297</v>
      </c>
      <c r="L171" s="9"/>
    </row>
    <row r="172" spans="1:18" hidden="1" x14ac:dyDescent="0.25">
      <c r="A172" s="33">
        <v>147</v>
      </c>
      <c r="B172" s="33"/>
      <c r="C172" s="33">
        <v>198</v>
      </c>
      <c r="D172" s="38" t="s">
        <v>75</v>
      </c>
      <c r="E172" s="1" t="s">
        <v>298</v>
      </c>
      <c r="F172" s="1"/>
      <c r="G172" s="1" t="str">
        <f>_xlfn.CONCAT(Tabell4[[#This Row],[Systemkode]],".",Tabell4[[#This Row],[Løpenummer]]," ",Tabell4[[#This Row],[Systemnavn]])</f>
        <v>198.001 Tilstandsvurdering</v>
      </c>
      <c r="H172" s="1"/>
      <c r="I172" s="15"/>
      <c r="J172" s="15"/>
      <c r="K172" s="16"/>
      <c r="L172" s="25" t="str">
        <f>_xlfn.CONCAT("+",Tabell4[[#This Row],[Bygningsnummer]],"=",Tabell4[[#This Row],[Systemkode]],".",+Tabell4[[#This Row],[Løpenummer]])</f>
        <v>+=198.001</v>
      </c>
      <c r="M172" s="25"/>
      <c r="N172" s="25"/>
      <c r="O172" s="25"/>
      <c r="P172" s="25"/>
      <c r="Q172" s="25"/>
      <c r="R172" s="25"/>
    </row>
    <row r="173" spans="1:18" hidden="1" x14ac:dyDescent="0.25">
      <c r="A173" s="36">
        <v>148</v>
      </c>
      <c r="B173" s="36"/>
      <c r="C173" s="36">
        <v>198</v>
      </c>
      <c r="D173" s="40" t="s">
        <v>75</v>
      </c>
      <c r="G173" s="90"/>
      <c r="H173" t="str">
        <f>_xlfn.CONCAT(Tabell4[[#This Row],[Systemkode]],".",Tabell4[[#This Row],[Løpenummer]]," ",Tabell4[[#This Row],[Informasjonstype]]," ",Tabell4[[#This Row],[Dokumenttype]]," ",Tabell4[[#This Row],[Forklarende navn]])</f>
        <v xml:space="preserve">198.001 Vedlikehold Tilstandsrapport </v>
      </c>
      <c r="I173" t="s">
        <v>98</v>
      </c>
      <c r="J173" t="s">
        <v>299</v>
      </c>
      <c r="K173" s="9" t="s">
        <v>300</v>
      </c>
      <c r="L173" s="9"/>
    </row>
    <row r="174" spans="1:18" ht="30" hidden="1" x14ac:dyDescent="0.25">
      <c r="A174" s="36">
        <v>149</v>
      </c>
      <c r="B174" s="36"/>
      <c r="C174" s="36">
        <v>198</v>
      </c>
      <c r="D174" s="40" t="s">
        <v>75</v>
      </c>
      <c r="G174" s="90"/>
      <c r="H174" t="str">
        <f>_xlfn.CONCAT(Tabell4[[#This Row],[Systemkode]],".",Tabell4[[#This Row],[Løpenummer]]," ",Tabell4[[#This Row],[Informasjonstype]]," ",Tabell4[[#This Row],[Dokumenttype]]," ",Tabell4[[#This Row],[Forklarende navn]])</f>
        <v xml:space="preserve">198.001 Vedlikehold Tilstandsrapport </v>
      </c>
      <c r="I174" t="s">
        <v>98</v>
      </c>
      <c r="J174" t="s">
        <v>299</v>
      </c>
      <c r="K174" s="9" t="s">
        <v>301</v>
      </c>
      <c r="L174" s="9"/>
    </row>
    <row r="175" spans="1:18" ht="30" hidden="1" x14ac:dyDescent="0.25">
      <c r="A175" s="36">
        <v>150</v>
      </c>
      <c r="B175" s="36"/>
      <c r="C175" s="36">
        <v>198</v>
      </c>
      <c r="D175" s="40" t="s">
        <v>75</v>
      </c>
      <c r="G175" s="90"/>
      <c r="H175" t="str">
        <f>_xlfn.CONCAT(Tabell4[[#This Row],[Systemkode]],".",Tabell4[[#This Row],[Løpenummer]]," ",Tabell4[[#This Row],[Informasjonstype]]," ",Tabell4[[#This Row],[Dokumenttype]]," ",Tabell4[[#This Row],[Forklarende navn]])</f>
        <v xml:space="preserve">198.001 Bilde Bilde - kvalitetssikring og verifikasjon </v>
      </c>
      <c r="I175" t="s">
        <v>108</v>
      </c>
      <c r="J175" t="s">
        <v>109</v>
      </c>
      <c r="K175" s="9" t="s">
        <v>110</v>
      </c>
      <c r="L175" s="9"/>
    </row>
    <row r="176" spans="1:18" hidden="1" x14ac:dyDescent="0.25">
      <c r="A176" s="33">
        <v>151</v>
      </c>
      <c r="B176" s="33"/>
      <c r="C176" s="33">
        <v>200</v>
      </c>
      <c r="D176" s="38" t="s">
        <v>75</v>
      </c>
      <c r="E176" s="1" t="s">
        <v>302</v>
      </c>
      <c r="F176" s="1"/>
      <c r="G176" s="1" t="str">
        <f>_xlfn.CONCAT(Tabell4[[#This Row],[Systemkode]],".",Tabell4[[#This Row],[Løpenummer]]," ",Tabell4[[#This Row],[Systemnavn]])</f>
        <v>200.001 Bygg, generelt</v>
      </c>
      <c r="H176" s="1"/>
      <c r="I176" s="15" t="s">
        <v>303</v>
      </c>
      <c r="J176" s="15" t="s">
        <v>304</v>
      </c>
      <c r="K176" s="16" t="s">
        <v>305</v>
      </c>
      <c r="L176" s="25" t="str">
        <f>_xlfn.CONCAT("+",Tabell4[[#This Row],[Bygningsnummer]],"=",Tabell4[[#This Row],[Systemkode]],".",+Tabell4[[#This Row],[Løpenummer]])</f>
        <v>+=200.001</v>
      </c>
      <c r="M176" s="25"/>
      <c r="N176" s="25"/>
      <c r="O176" s="25"/>
      <c r="P176" s="25"/>
      <c r="Q176" s="25"/>
      <c r="R176" s="25"/>
    </row>
    <row r="177" spans="1:18" hidden="1" x14ac:dyDescent="0.25">
      <c r="A177" s="36">
        <v>152</v>
      </c>
      <c r="B177" s="36"/>
      <c r="C177" s="36">
        <v>200</v>
      </c>
      <c r="D177" s="40" t="s">
        <v>75</v>
      </c>
      <c r="E177" t="s">
        <v>302</v>
      </c>
      <c r="G177" s="90"/>
      <c r="H177" t="str">
        <f>_xlfn.CONCAT(Tabell4[[#This Row],[Systemkode]],".",Tabell4[[#This Row],[Løpenummer]]," ",Tabell4[[#This Row],[Informasjonstype]]," ",Tabell4[[#This Row],[Dokumenttype]]," ",Tabell4[[#This Row],[Forklarende navn]])</f>
        <v xml:space="preserve">200.001 Kravoppnåelse Radonrapport </v>
      </c>
      <c r="I177" t="s">
        <v>80</v>
      </c>
      <c r="J177" t="s">
        <v>155</v>
      </c>
      <c r="K177" s="9"/>
      <c r="L177" s="9"/>
    </row>
    <row r="178" spans="1:18" hidden="1" x14ac:dyDescent="0.25">
      <c r="A178" s="33">
        <v>153</v>
      </c>
      <c r="B178" s="33"/>
      <c r="C178" s="33">
        <v>211</v>
      </c>
      <c r="D178" s="38" t="s">
        <v>75</v>
      </c>
      <c r="E178" s="1" t="s">
        <v>306</v>
      </c>
      <c r="F178" s="1"/>
      <c r="G178" s="1" t="str">
        <f>_xlfn.CONCAT(Tabell4[[#This Row],[Systemkode]],".",Tabell4[[#This Row],[Løpenummer]]," ",Tabell4[[#This Row],[Systemnavn]])</f>
        <v>211.001 Klargjøring av tomt</v>
      </c>
      <c r="H178" s="1"/>
      <c r="I178" s="15" t="s">
        <v>303</v>
      </c>
      <c r="J178" s="15" t="s">
        <v>304</v>
      </c>
      <c r="K178" s="16" t="s">
        <v>305</v>
      </c>
      <c r="L178" s="25" t="str">
        <f>_xlfn.CONCAT("+",Tabell4[[#This Row],[Bygningsnummer]],"=",Tabell4[[#This Row],[Systemkode]],".",+Tabell4[[#This Row],[Løpenummer]])</f>
        <v>+=211.001</v>
      </c>
      <c r="M178" s="25"/>
      <c r="N178" s="25"/>
      <c r="O178" s="25"/>
      <c r="P178" s="25"/>
      <c r="Q178" s="25"/>
      <c r="R178" s="25"/>
    </row>
    <row r="179" spans="1:18" hidden="1" x14ac:dyDescent="0.25">
      <c r="A179" s="36">
        <v>154</v>
      </c>
      <c r="B179" s="36"/>
      <c r="C179" s="36">
        <v>211</v>
      </c>
      <c r="D179" s="40" t="s">
        <v>75</v>
      </c>
      <c r="E179" t="s">
        <v>306</v>
      </c>
      <c r="G179" s="90"/>
      <c r="H179" t="str">
        <f>_xlfn.CONCAT(Tabell4[[#This Row],[Systemkode]],".",Tabell4[[#This Row],[Løpenummer]]," ",Tabell4[[#This Row],[Informasjonstype]]," ",Tabell4[[#This Row],[Dokumenttype]]," ",Tabell4[[#This Row],[Forklarende navn]])</f>
        <v xml:space="preserve">211.001 Kravoppnåelse Dokumentasjon forurensede masser </v>
      </c>
      <c r="I179" t="s">
        <v>80</v>
      </c>
      <c r="J179" t="s">
        <v>214</v>
      </c>
      <c r="K179" s="9"/>
      <c r="L179" s="9"/>
    </row>
    <row r="180" spans="1:18" hidden="1" x14ac:dyDescent="0.25">
      <c r="A180" s="36">
        <v>155</v>
      </c>
      <c r="B180" s="36"/>
      <c r="C180" s="36">
        <v>211</v>
      </c>
      <c r="D180" s="40" t="s">
        <v>75</v>
      </c>
      <c r="E180" t="s">
        <v>306</v>
      </c>
      <c r="G180" s="90"/>
      <c r="H180" t="str">
        <f>_xlfn.CONCAT(Tabell4[[#This Row],[Systemkode]],".",Tabell4[[#This Row],[Løpenummer]]," ",Tabell4[[#This Row],[Informasjonstype]]," ",Tabell4[[#This Row],[Dokumenttype]]," ",Tabell4[[#This Row],[Forklarende navn]])</f>
        <v xml:space="preserve">211.001 Kravoppnåelse Stabilitetsberegning </v>
      </c>
      <c r="I180" t="s">
        <v>80</v>
      </c>
      <c r="J180" t="s">
        <v>157</v>
      </c>
      <c r="K180" s="9"/>
      <c r="L180" s="9"/>
    </row>
    <row r="181" spans="1:18" ht="30" hidden="1" x14ac:dyDescent="0.25">
      <c r="A181" s="36">
        <v>156</v>
      </c>
      <c r="B181" s="36"/>
      <c r="C181" s="36">
        <v>211</v>
      </c>
      <c r="D181" s="40" t="s">
        <v>75</v>
      </c>
      <c r="E181" t="s">
        <v>306</v>
      </c>
      <c r="G181" s="90"/>
      <c r="H181" t="str">
        <f>_xlfn.CONCAT(Tabell4[[#This Row],[Systemkode]],".",Tabell4[[#This Row],[Løpenummer]]," ",Tabell4[[#This Row],[Informasjonstype]]," ",Tabell4[[#This Row],[Dokumenttype]]," ",Tabell4[[#This Row],[Forklarende navn]])</f>
        <v xml:space="preserve">211.001 Kravoppnåelse Verifikasjonsrapport </v>
      </c>
      <c r="I181" t="s">
        <v>80</v>
      </c>
      <c r="J181" t="s">
        <v>158</v>
      </c>
      <c r="K181" s="9" t="s">
        <v>159</v>
      </c>
      <c r="L181" s="9"/>
    </row>
    <row r="182" spans="1:18" hidden="1" x14ac:dyDescent="0.25">
      <c r="A182" s="36">
        <v>157</v>
      </c>
      <c r="B182" s="36"/>
      <c r="C182" s="36">
        <v>211</v>
      </c>
      <c r="D182" s="40" t="s">
        <v>75</v>
      </c>
      <c r="E182" t="s">
        <v>306</v>
      </c>
      <c r="G182" s="90"/>
      <c r="H182" t="str">
        <f>_xlfn.CONCAT(Tabell4[[#This Row],[Systemkode]],".",Tabell4[[#This Row],[Løpenummer]]," ",Tabell4[[#This Row],[Informasjonstype]]," ",Tabell4[[#This Row],[Dokumenttype]]," ",Tabell4[[#This Row],[Forklarende navn]])</f>
        <v xml:space="preserve">211.001 Beskrivelse Beskyttelse av vegetasjon og vekstjord </v>
      </c>
      <c r="I182" t="s">
        <v>22</v>
      </c>
      <c r="J182" t="s">
        <v>153</v>
      </c>
      <c r="K182" s="9"/>
      <c r="L182" s="9"/>
    </row>
    <row r="183" spans="1:18" hidden="1" x14ac:dyDescent="0.25">
      <c r="A183" s="36">
        <v>158</v>
      </c>
      <c r="B183" s="36"/>
      <c r="C183" s="36">
        <v>211</v>
      </c>
      <c r="D183" s="40" t="s">
        <v>75</v>
      </c>
      <c r="E183" t="s">
        <v>306</v>
      </c>
      <c r="G183" s="90"/>
      <c r="H183" t="str">
        <f>_xlfn.CONCAT(Tabell4[[#This Row],[Systemkode]],".",Tabell4[[#This Row],[Løpenummer]]," ",Tabell4[[#This Row],[Informasjonstype]]," ",Tabell4[[#This Row],[Dokumenttype]]," ",Tabell4[[#This Row],[Forklarende navn]])</f>
        <v xml:space="preserve">211.001 Beskrivelse Geoteknisk rapport </v>
      </c>
      <c r="I183" t="s">
        <v>22</v>
      </c>
      <c r="J183" t="s">
        <v>156</v>
      </c>
      <c r="K183" s="9"/>
      <c r="L183" s="9"/>
    </row>
    <row r="184" spans="1:18" ht="135" hidden="1" x14ac:dyDescent="0.25">
      <c r="A184" s="36">
        <v>159</v>
      </c>
      <c r="B184" s="36"/>
      <c r="C184" s="36">
        <v>211</v>
      </c>
      <c r="D184" s="40" t="s">
        <v>75</v>
      </c>
      <c r="E184" t="s">
        <v>306</v>
      </c>
      <c r="G184" s="90"/>
      <c r="H184" t="str">
        <f>_xlfn.CONCAT(Tabell4[[#This Row],[Systemkode]],".",Tabell4[[#This Row],[Løpenummer]]," ",Tabell4[[#This Row],[Informasjonstype]]," ",Tabell4[[#This Row],[Dokumenttype]]," ",Tabell4[[#This Row],[Forklarende navn]])</f>
        <v xml:space="preserve">211.001 Beskrivelse Beskrivelse av grunn </v>
      </c>
      <c r="I184" t="s">
        <v>22</v>
      </c>
      <c r="J184" t="s">
        <v>307</v>
      </c>
      <c r="K184" s="9" t="s">
        <v>308</v>
      </c>
      <c r="L184" s="9"/>
    </row>
    <row r="185" spans="1:18" hidden="1" x14ac:dyDescent="0.25">
      <c r="A185" s="36">
        <v>160</v>
      </c>
      <c r="B185" s="36"/>
      <c r="C185" s="36">
        <v>211</v>
      </c>
      <c r="D185" s="40" t="s">
        <v>75</v>
      </c>
      <c r="E185" t="s">
        <v>306</v>
      </c>
      <c r="G185" s="90"/>
      <c r="H185" t="str">
        <f>_xlfn.CONCAT(Tabell4[[#This Row],[Systemkode]],".",Tabell4[[#This Row],[Løpenummer]]," ",Tabell4[[#This Row],[Informasjonstype]]," ",Tabell4[[#This Row],[Dokumenttype]]," ",Tabell4[[#This Row],[Forklarende navn]])</f>
        <v xml:space="preserve">211.001 Protokoll Poretrykksmåling </v>
      </c>
      <c r="I185" t="s">
        <v>89</v>
      </c>
      <c r="J185" t="s">
        <v>309</v>
      </c>
      <c r="K185" s="9"/>
      <c r="L185" s="9"/>
    </row>
    <row r="186" spans="1:18" hidden="1" x14ac:dyDescent="0.25">
      <c r="A186" s="36">
        <v>161</v>
      </c>
      <c r="B186" s="36"/>
      <c r="C186" s="36">
        <v>211</v>
      </c>
      <c r="D186" s="40" t="s">
        <v>75</v>
      </c>
      <c r="E186" t="s">
        <v>306</v>
      </c>
      <c r="G186" s="90"/>
      <c r="H186" t="str">
        <f>_xlfn.CONCAT(Tabell4[[#This Row],[Systemkode]],".",Tabell4[[#This Row],[Løpenummer]]," ",Tabell4[[#This Row],[Informasjonstype]]," ",Tabell4[[#This Row],[Dokumenttype]]," ",Tabell4[[#This Row],[Forklarende navn]])</f>
        <v xml:space="preserve">211.001 Protokoll Vibrasjonsmåling </v>
      </c>
      <c r="I186" t="s">
        <v>89</v>
      </c>
      <c r="J186" t="s">
        <v>185</v>
      </c>
      <c r="K186" s="9"/>
      <c r="L186" s="9"/>
    </row>
    <row r="187" spans="1:18" hidden="1" x14ac:dyDescent="0.25">
      <c r="A187" s="36">
        <v>162</v>
      </c>
      <c r="B187" s="36"/>
      <c r="C187" s="36">
        <v>211</v>
      </c>
      <c r="D187" s="40" t="s">
        <v>75</v>
      </c>
      <c r="E187" t="s">
        <v>306</v>
      </c>
      <c r="G187" s="90"/>
      <c r="H187" t="str">
        <f>_xlfn.CONCAT(Tabell4[[#This Row],[Systemkode]],".",Tabell4[[#This Row],[Løpenummer]]," ",Tabell4[[#This Row],[Informasjonstype]]," ",Tabell4[[#This Row],[Dokumenttype]]," ",Tabell4[[#This Row],[Forklarende navn]])</f>
        <v xml:space="preserve">211.001 Protokoll Besiktigelsesrapport </v>
      </c>
      <c r="I187" t="s">
        <v>89</v>
      </c>
      <c r="J187" t="s">
        <v>152</v>
      </c>
      <c r="K187" s="9"/>
      <c r="L187" s="9"/>
    </row>
    <row r="188" spans="1:18" ht="45" hidden="1" x14ac:dyDescent="0.25">
      <c r="A188" s="36">
        <v>163</v>
      </c>
      <c r="B188" s="36"/>
      <c r="C188" s="36">
        <v>211</v>
      </c>
      <c r="D188" s="40" t="s">
        <v>75</v>
      </c>
      <c r="E188" t="s">
        <v>306</v>
      </c>
      <c r="G188" s="90"/>
      <c r="H188" t="str">
        <f>_xlfn.CONCAT(Tabell4[[#This Row],[Systemkode]],".",Tabell4[[#This Row],[Løpenummer]]," ",Tabell4[[#This Row],[Informasjonstype]]," ",Tabell4[[#This Row],[Dokumenttype]]," ",Tabell4[[#This Row],[Forklarende navn]])</f>
        <v xml:space="preserve">211.001 Bilde Bilde - kvalitetssikring og verifikasjon </v>
      </c>
      <c r="I188" t="s">
        <v>108</v>
      </c>
      <c r="J188" t="s">
        <v>109</v>
      </c>
      <c r="K188" s="9" t="s">
        <v>310</v>
      </c>
      <c r="L188" s="9"/>
    </row>
    <row r="189" spans="1:18" hidden="1" x14ac:dyDescent="0.25">
      <c r="A189" s="33">
        <v>164</v>
      </c>
      <c r="B189" s="33"/>
      <c r="C189" s="33">
        <v>212</v>
      </c>
      <c r="D189" s="38" t="s">
        <v>75</v>
      </c>
      <c r="E189" s="1" t="s">
        <v>311</v>
      </c>
      <c r="F189" s="1"/>
      <c r="G189" s="1" t="str">
        <f>_xlfn.CONCAT(Tabell4[[#This Row],[Systemkode]],".",Tabell4[[#This Row],[Løpenummer]]," ",Tabell4[[#This Row],[Systemnavn]])</f>
        <v>212.001 Byggegrop</v>
      </c>
      <c r="H189" s="1"/>
      <c r="I189" s="15" t="s">
        <v>303</v>
      </c>
      <c r="J189" s="15" t="s">
        <v>304</v>
      </c>
      <c r="K189" s="16" t="s">
        <v>305</v>
      </c>
      <c r="L189" s="25" t="str">
        <f>_xlfn.CONCAT("+",Tabell4[[#This Row],[Bygningsnummer]],"=",Tabell4[[#This Row],[Systemkode]],".",+Tabell4[[#This Row],[Løpenummer]])</f>
        <v>+=212.001</v>
      </c>
      <c r="M189" s="25"/>
      <c r="N189" s="25"/>
      <c r="O189" s="25"/>
      <c r="P189" s="25"/>
      <c r="Q189" s="25"/>
      <c r="R189" s="25"/>
    </row>
    <row r="190" spans="1:18" hidden="1" x14ac:dyDescent="0.25">
      <c r="A190" s="36">
        <v>165</v>
      </c>
      <c r="B190" s="36"/>
      <c r="C190" s="36">
        <v>212</v>
      </c>
      <c r="D190" s="40" t="s">
        <v>75</v>
      </c>
      <c r="E190" t="s">
        <v>311</v>
      </c>
      <c r="G190" s="90"/>
      <c r="H190" t="str">
        <f>_xlfn.CONCAT(Tabell4[[#This Row],[Systemkode]],".",Tabell4[[#This Row],[Løpenummer]]," ",Tabell4[[#This Row],[Informasjonstype]]," ",Tabell4[[#This Row],[Dokumenttype]]," ",Tabell4[[#This Row],[Forklarende navn]])</f>
        <v xml:space="preserve">212.001 Kravoppnåelse Beregningsunderlag og beregninger </v>
      </c>
      <c r="I190" t="s">
        <v>80</v>
      </c>
      <c r="J190" t="s">
        <v>81</v>
      </c>
      <c r="K190" s="9" t="s">
        <v>312</v>
      </c>
      <c r="L190" s="9"/>
    </row>
    <row r="191" spans="1:18" hidden="1" x14ac:dyDescent="0.25">
      <c r="A191" s="36">
        <v>166</v>
      </c>
      <c r="B191" s="36"/>
      <c r="C191" s="36">
        <v>212</v>
      </c>
      <c r="D191" s="40" t="s">
        <v>75</v>
      </c>
      <c r="E191" t="s">
        <v>311</v>
      </c>
      <c r="G191" s="90"/>
      <c r="H191" t="str">
        <f>_xlfn.CONCAT(Tabell4[[#This Row],[Systemkode]],".",Tabell4[[#This Row],[Løpenummer]]," ",Tabell4[[#This Row],[Informasjonstype]]," ",Tabell4[[#This Row],[Dokumenttype]]," ",Tabell4[[#This Row],[Forklarende navn]])</f>
        <v xml:space="preserve">212.001 Beskrivelse Sprenging, graving, fylling, grøfter for bunnledning, bærelag og avrettet underlag på grunn </v>
      </c>
      <c r="I191" t="s">
        <v>22</v>
      </c>
      <c r="J191" t="s">
        <v>313</v>
      </c>
      <c r="K191" s="9"/>
      <c r="L191" s="9"/>
    </row>
    <row r="192" spans="1:18" hidden="1" x14ac:dyDescent="0.25">
      <c r="A192" s="36">
        <v>167</v>
      </c>
      <c r="B192" s="36"/>
      <c r="C192" s="36">
        <v>212</v>
      </c>
      <c r="D192" s="40" t="s">
        <v>75</v>
      </c>
      <c r="E192" t="s">
        <v>311</v>
      </c>
      <c r="G192" s="90"/>
      <c r="H192" t="str">
        <f>_xlfn.CONCAT(Tabell4[[#This Row],[Systemkode]],".",Tabell4[[#This Row],[Løpenummer]]," ",Tabell4[[#This Row],[Informasjonstype]]," ",Tabell4[[#This Row],[Dokumenttype]]," ",Tabell4[[#This Row],[Forklarende navn]])</f>
        <v xml:space="preserve">212.001 Protokoll Poretrykksmåling </v>
      </c>
      <c r="I192" t="s">
        <v>89</v>
      </c>
      <c r="J192" t="s">
        <v>309</v>
      </c>
      <c r="K192" s="9"/>
      <c r="L192" s="9"/>
    </row>
    <row r="193" spans="1:18" hidden="1" x14ac:dyDescent="0.25">
      <c r="A193" s="36">
        <v>168</v>
      </c>
      <c r="B193" s="36"/>
      <c r="C193" s="36">
        <v>212</v>
      </c>
      <c r="D193" s="40" t="s">
        <v>75</v>
      </c>
      <c r="E193" t="s">
        <v>311</v>
      </c>
      <c r="G193" s="90"/>
      <c r="H193" t="str">
        <f>_xlfn.CONCAT(Tabell4[[#This Row],[Systemkode]],".",Tabell4[[#This Row],[Løpenummer]]," ",Tabell4[[#This Row],[Informasjonstype]]," ",Tabell4[[#This Row],[Dokumenttype]]," ",Tabell4[[#This Row],[Forklarende navn]])</f>
        <v xml:space="preserve">212.001 Protokoll Protokoll setningsbolter </v>
      </c>
      <c r="I193" t="s">
        <v>89</v>
      </c>
      <c r="J193" t="s">
        <v>314</v>
      </c>
      <c r="K193" s="9"/>
      <c r="L193" s="9"/>
    </row>
    <row r="194" spans="1:18" hidden="1" x14ac:dyDescent="0.25">
      <c r="A194" s="36">
        <v>169</v>
      </c>
      <c r="B194" s="36"/>
      <c r="C194" s="36">
        <v>212</v>
      </c>
      <c r="D194" s="40" t="s">
        <v>75</v>
      </c>
      <c r="E194" t="s">
        <v>311</v>
      </c>
      <c r="G194" s="90"/>
      <c r="H194" t="str">
        <f>_xlfn.CONCAT(Tabell4[[#This Row],[Systemkode]],".",Tabell4[[#This Row],[Løpenummer]]," ",Tabell4[[#This Row],[Informasjonstype]]," ",Tabell4[[#This Row],[Dokumenttype]]," ",Tabell4[[#This Row],[Forklarende navn]])</f>
        <v xml:space="preserve">212.001 Protokoll Rystelsesmåling </v>
      </c>
      <c r="I194" t="s">
        <v>89</v>
      </c>
      <c r="J194" t="s">
        <v>315</v>
      </c>
      <c r="K194" s="9"/>
      <c r="L194" s="9"/>
    </row>
    <row r="195" spans="1:18" hidden="1" x14ac:dyDescent="0.25">
      <c r="A195" s="36">
        <v>170</v>
      </c>
      <c r="B195" s="36"/>
      <c r="C195" s="36">
        <v>212</v>
      </c>
      <c r="D195" s="40" t="s">
        <v>75</v>
      </c>
      <c r="E195" t="s">
        <v>311</v>
      </c>
      <c r="G195" s="90"/>
      <c r="H195" t="str">
        <f>_xlfn.CONCAT(Tabell4[[#This Row],[Systemkode]],".",Tabell4[[#This Row],[Løpenummer]]," ",Tabell4[[#This Row],[Informasjonstype]]," ",Tabell4[[#This Row],[Dokumenttype]]," ",Tabell4[[#This Row],[Forklarende navn]])</f>
        <v xml:space="preserve">212.001 Tegning Grave- og sprengingsplan </v>
      </c>
      <c r="I195" t="s">
        <v>104</v>
      </c>
      <c r="J195" t="s">
        <v>316</v>
      </c>
      <c r="K195" s="9"/>
      <c r="L195" s="9"/>
    </row>
    <row r="196" spans="1:18" hidden="1" x14ac:dyDescent="0.25">
      <c r="A196" s="36">
        <v>171</v>
      </c>
      <c r="B196" s="36"/>
      <c r="C196" s="36">
        <v>212</v>
      </c>
      <c r="D196" s="40" t="s">
        <v>75</v>
      </c>
      <c r="E196" t="s">
        <v>311</v>
      </c>
      <c r="G196" s="90"/>
      <c r="H196" t="str">
        <f>_xlfn.CONCAT(Tabell4[[#This Row],[Systemkode]],".",Tabell4[[#This Row],[Løpenummer]]," ",Tabell4[[#This Row],[Informasjonstype]]," ",Tabell4[[#This Row],[Dokumenttype]]," ",Tabell4[[#This Row],[Forklarende navn]])</f>
        <v xml:space="preserve">212.001 Tegning Bunnledning og innmålingstegning </v>
      </c>
      <c r="I196" t="s">
        <v>104</v>
      </c>
      <c r="J196" t="s">
        <v>317</v>
      </c>
      <c r="K196" s="9"/>
      <c r="L196" s="9"/>
    </row>
    <row r="197" spans="1:18" ht="30" hidden="1" x14ac:dyDescent="0.25">
      <c r="A197" s="36">
        <v>172</v>
      </c>
      <c r="B197" s="36"/>
      <c r="C197" s="36">
        <v>212</v>
      </c>
      <c r="D197" s="40" t="s">
        <v>75</v>
      </c>
      <c r="E197" t="s">
        <v>311</v>
      </c>
      <c r="G197" s="90"/>
      <c r="H197" t="str">
        <f>_xlfn.CONCAT(Tabell4[[#This Row],[Systemkode]],".",Tabell4[[#This Row],[Løpenummer]]," ",Tabell4[[#This Row],[Informasjonstype]]," ",Tabell4[[#This Row],[Dokumenttype]]," ",Tabell4[[#This Row],[Forklarende navn]])</f>
        <v xml:space="preserve">212.001 Bilde Bilde - kvalitetssikring og verifikasjon </v>
      </c>
      <c r="I197" t="s">
        <v>108</v>
      </c>
      <c r="J197" t="s">
        <v>109</v>
      </c>
      <c r="K197" s="9" t="s">
        <v>110</v>
      </c>
      <c r="L197" s="9"/>
    </row>
    <row r="198" spans="1:18" hidden="1" x14ac:dyDescent="0.25">
      <c r="A198" s="33">
        <v>173</v>
      </c>
      <c r="B198" s="33"/>
      <c r="C198" s="33">
        <v>213</v>
      </c>
      <c r="D198" s="38" t="s">
        <v>75</v>
      </c>
      <c r="E198" s="1" t="s">
        <v>318</v>
      </c>
      <c r="F198" s="1"/>
      <c r="G198" s="1" t="str">
        <f>_xlfn.CONCAT(Tabell4[[#This Row],[Systemkode]],".",Tabell4[[#This Row],[Løpenummer]]," ",Tabell4[[#This Row],[Systemnavn]])</f>
        <v>213.001 Grunnforsterkning</v>
      </c>
      <c r="H198" s="1"/>
      <c r="I198" s="15" t="s">
        <v>303</v>
      </c>
      <c r="J198" s="15" t="s">
        <v>304</v>
      </c>
      <c r="K198" s="16" t="s">
        <v>305</v>
      </c>
      <c r="L198" s="25" t="str">
        <f>_xlfn.CONCAT("+",Tabell4[[#This Row],[Bygningsnummer]],"=",Tabell4[[#This Row],[Systemkode]],".",+Tabell4[[#This Row],[Løpenummer]])</f>
        <v>+=213.001</v>
      </c>
      <c r="M198" s="25"/>
      <c r="N198" s="25"/>
      <c r="O198" s="25"/>
      <c r="P198" s="25"/>
      <c r="Q198" s="25"/>
      <c r="R198" s="25"/>
    </row>
    <row r="199" spans="1:18" hidden="1" x14ac:dyDescent="0.25">
      <c r="A199" s="36">
        <v>174</v>
      </c>
      <c r="B199" s="36"/>
      <c r="C199" s="36">
        <v>213</v>
      </c>
      <c r="D199" s="40" t="s">
        <v>75</v>
      </c>
      <c r="E199" t="s">
        <v>318</v>
      </c>
      <c r="G199" s="90"/>
      <c r="H199" t="str">
        <f>_xlfn.CONCAT(Tabell4[[#This Row],[Systemkode]],".",Tabell4[[#This Row],[Løpenummer]]," ",Tabell4[[#This Row],[Informasjonstype]]," ",Tabell4[[#This Row],[Dokumenttype]]," ",Tabell4[[#This Row],[Forklarende navn]])</f>
        <v xml:space="preserve">213.001 Kravoppnåelse Dokumentasjon injisering </v>
      </c>
      <c r="I199" t="s">
        <v>80</v>
      </c>
      <c r="J199" t="s">
        <v>319</v>
      </c>
      <c r="K199" s="9"/>
      <c r="L199" s="9"/>
    </row>
    <row r="200" spans="1:18" hidden="1" x14ac:dyDescent="0.25">
      <c r="A200" s="36">
        <v>175</v>
      </c>
      <c r="B200" s="36"/>
      <c r="C200" s="36">
        <v>213</v>
      </c>
      <c r="D200" s="40" t="s">
        <v>75</v>
      </c>
      <c r="E200" t="s">
        <v>318</v>
      </c>
      <c r="G200" s="90"/>
      <c r="H200" t="str">
        <f>_xlfn.CONCAT(Tabell4[[#This Row],[Systemkode]],".",Tabell4[[#This Row],[Løpenummer]]," ",Tabell4[[#This Row],[Informasjonstype]]," ",Tabell4[[#This Row],[Dokumenttype]]," ",Tabell4[[#This Row],[Forklarende navn]])</f>
        <v xml:space="preserve">213.001 Beskrivelse Prinsipper for grunnforsterkning </v>
      </c>
      <c r="I200" t="s">
        <v>22</v>
      </c>
      <c r="J200" t="s">
        <v>320</v>
      </c>
      <c r="K200" s="9"/>
      <c r="L200" s="9"/>
    </row>
    <row r="201" spans="1:18" hidden="1" x14ac:dyDescent="0.25">
      <c r="A201" s="36">
        <v>176</v>
      </c>
      <c r="B201" s="36"/>
      <c r="C201" s="36">
        <v>213</v>
      </c>
      <c r="D201" s="40" t="s">
        <v>75</v>
      </c>
      <c r="E201" t="s">
        <v>318</v>
      </c>
      <c r="G201" s="90"/>
      <c r="H201" t="str">
        <f>_xlfn.CONCAT(Tabell4[[#This Row],[Systemkode]],".",Tabell4[[#This Row],[Løpenummer]]," ",Tabell4[[#This Row],[Informasjonstype]]," ",Tabell4[[#This Row],[Dokumenttype]]," ",Tabell4[[#This Row],[Forklarende navn]])</f>
        <v xml:space="preserve">213.001 Protokoll Peleprotokoll </v>
      </c>
      <c r="I201" t="s">
        <v>89</v>
      </c>
      <c r="J201" t="s">
        <v>321</v>
      </c>
      <c r="K201" s="9"/>
      <c r="L201" s="9"/>
    </row>
    <row r="202" spans="1:18" hidden="1" x14ac:dyDescent="0.25">
      <c r="A202" s="36">
        <v>177</v>
      </c>
      <c r="B202" s="36"/>
      <c r="C202" s="36">
        <v>213</v>
      </c>
      <c r="D202" s="40" t="s">
        <v>75</v>
      </c>
      <c r="E202" t="s">
        <v>318</v>
      </c>
      <c r="G202" s="90"/>
      <c r="H202" t="str">
        <f>_xlfn.CONCAT(Tabell4[[#This Row],[Systemkode]],".",Tabell4[[#This Row],[Løpenummer]]," ",Tabell4[[#This Row],[Informasjonstype]]," ",Tabell4[[#This Row],[Dokumenttype]]," ",Tabell4[[#This Row],[Forklarende navn]])</f>
        <v xml:space="preserve">213.001 Tegning Som bygget fundament- og/eller peleplan </v>
      </c>
      <c r="I202" t="s">
        <v>104</v>
      </c>
      <c r="J202" t="s">
        <v>322</v>
      </c>
      <c r="K202" s="9" t="s">
        <v>91</v>
      </c>
      <c r="L202" s="9"/>
    </row>
    <row r="203" spans="1:18" hidden="1" x14ac:dyDescent="0.25">
      <c r="A203" s="36">
        <v>178</v>
      </c>
      <c r="B203" s="36"/>
      <c r="C203" s="36">
        <v>213</v>
      </c>
      <c r="D203" s="40" t="s">
        <v>75</v>
      </c>
      <c r="E203" t="s">
        <v>318</v>
      </c>
      <c r="G203" s="90"/>
      <c r="H203" t="str">
        <f>_xlfn.CONCAT(Tabell4[[#This Row],[Systemkode]],".",Tabell4[[#This Row],[Løpenummer]]," ",Tabell4[[#This Row],[Informasjonstype]]," ",Tabell4[[#This Row],[Dokumenttype]]," ",Tabell4[[#This Row],[Forklarende navn]])</f>
        <v xml:space="preserve">213.001 Tegning Som bygget grunnforsterkningstiltak </v>
      </c>
      <c r="I203" t="s">
        <v>104</v>
      </c>
      <c r="J203" t="s">
        <v>323</v>
      </c>
      <c r="K203" s="9"/>
      <c r="L203" s="9"/>
    </row>
    <row r="204" spans="1:18" ht="30" hidden="1" x14ac:dyDescent="0.25">
      <c r="A204" s="36">
        <v>179</v>
      </c>
      <c r="B204" s="36"/>
      <c r="C204" s="36">
        <v>213</v>
      </c>
      <c r="D204" s="40" t="s">
        <v>75</v>
      </c>
      <c r="E204" t="s">
        <v>318</v>
      </c>
      <c r="G204" s="90"/>
      <c r="H204" t="str">
        <f>_xlfn.CONCAT(Tabell4[[#This Row],[Systemkode]],".",Tabell4[[#This Row],[Løpenummer]]," ",Tabell4[[#This Row],[Informasjonstype]]," ",Tabell4[[#This Row],[Dokumenttype]]," ",Tabell4[[#This Row],[Forklarende navn]])</f>
        <v xml:space="preserve">213.001 Bilde Bilde - kvalitetssikring og verifikasjon </v>
      </c>
      <c r="I204" t="s">
        <v>108</v>
      </c>
      <c r="J204" t="s">
        <v>109</v>
      </c>
      <c r="K204" s="9" t="s">
        <v>110</v>
      </c>
      <c r="L204" s="9"/>
    </row>
    <row r="205" spans="1:18" hidden="1" x14ac:dyDescent="0.25">
      <c r="A205" s="33">
        <v>180</v>
      </c>
      <c r="B205" s="33"/>
      <c r="C205" s="33">
        <v>214</v>
      </c>
      <c r="D205" s="38" t="s">
        <v>75</v>
      </c>
      <c r="E205" s="1" t="s">
        <v>324</v>
      </c>
      <c r="F205" s="1"/>
      <c r="G205" s="1" t="str">
        <f>_xlfn.CONCAT(Tabell4[[#This Row],[Systemkode]],".",Tabell4[[#This Row],[Løpenummer]]," ",Tabell4[[#This Row],[Systemnavn]])</f>
        <v>214.001 Støttekonstruksjoner</v>
      </c>
      <c r="H205" s="1"/>
      <c r="I205" s="15" t="s">
        <v>303</v>
      </c>
      <c r="J205" s="15" t="s">
        <v>304</v>
      </c>
      <c r="K205" s="16" t="s">
        <v>305</v>
      </c>
      <c r="L205" s="25" t="str">
        <f>_xlfn.CONCAT("+",Tabell4[[#This Row],[Bygningsnummer]],"=",Tabell4[[#This Row],[Systemkode]],".",+Tabell4[[#This Row],[Løpenummer]])</f>
        <v>+=214.001</v>
      </c>
      <c r="M205" s="25"/>
      <c r="N205" s="25"/>
      <c r="O205" s="25"/>
      <c r="P205" s="25"/>
      <c r="Q205" s="25"/>
      <c r="R205" s="25"/>
    </row>
    <row r="206" spans="1:18" hidden="1" x14ac:dyDescent="0.25">
      <c r="A206" s="36">
        <v>181</v>
      </c>
      <c r="B206" s="36"/>
      <c r="C206" s="36">
        <v>214</v>
      </c>
      <c r="D206" s="40" t="s">
        <v>75</v>
      </c>
      <c r="E206" t="s">
        <v>324</v>
      </c>
      <c r="G206" s="90"/>
      <c r="H206" t="str">
        <f>_xlfn.CONCAT(Tabell4[[#This Row],[Systemkode]],".",Tabell4[[#This Row],[Løpenummer]]," ",Tabell4[[#This Row],[Informasjonstype]]," ",Tabell4[[#This Row],[Dokumenttype]]," ",Tabell4[[#This Row],[Forklarende navn]])</f>
        <v xml:space="preserve">214.001 Kravoppnåelse Beregningsunderlag og beregninger </v>
      </c>
      <c r="I206" t="s">
        <v>80</v>
      </c>
      <c r="J206" t="s">
        <v>81</v>
      </c>
      <c r="K206" s="9" t="s">
        <v>325</v>
      </c>
      <c r="L206" s="9"/>
    </row>
    <row r="207" spans="1:18" hidden="1" x14ac:dyDescent="0.25">
      <c r="A207" s="36">
        <v>182</v>
      </c>
      <c r="B207" s="36"/>
      <c r="C207" s="36">
        <v>214</v>
      </c>
      <c r="D207" s="40" t="s">
        <v>75</v>
      </c>
      <c r="E207" t="s">
        <v>324</v>
      </c>
      <c r="G207" s="90"/>
      <c r="H207" t="str">
        <f>_xlfn.CONCAT(Tabell4[[#This Row],[Systemkode]],".",Tabell4[[#This Row],[Løpenummer]]," ",Tabell4[[#This Row],[Informasjonstype]]," ",Tabell4[[#This Row],[Dokumenttype]]," ",Tabell4[[#This Row],[Forklarende navn]])</f>
        <v xml:space="preserve">214.001 Beskrivelse Beskrivelse av permanent støttekonstruksjon </v>
      </c>
      <c r="I207" t="s">
        <v>22</v>
      </c>
      <c r="J207" t="s">
        <v>326</v>
      </c>
      <c r="K207" s="9"/>
      <c r="L207" s="9"/>
    </row>
    <row r="208" spans="1:18" hidden="1" x14ac:dyDescent="0.25">
      <c r="A208" s="36">
        <v>183</v>
      </c>
      <c r="B208" s="36"/>
      <c r="C208" s="36">
        <v>214</v>
      </c>
      <c r="D208" s="40" t="s">
        <v>75</v>
      </c>
      <c r="E208" t="s">
        <v>324</v>
      </c>
      <c r="G208" s="90"/>
      <c r="H208" t="str">
        <f>_xlfn.CONCAT(Tabell4[[#This Row],[Systemkode]],".",Tabell4[[#This Row],[Løpenummer]]," ",Tabell4[[#This Row],[Informasjonstype]]," ",Tabell4[[#This Row],[Dokumenttype]]," ",Tabell4[[#This Row],[Forklarende navn]])</f>
        <v xml:space="preserve">214.001 Protokoll Spuntprotokoll </v>
      </c>
      <c r="I208" t="s">
        <v>89</v>
      </c>
      <c r="J208" t="s">
        <v>327</v>
      </c>
      <c r="K208" s="9"/>
      <c r="L208" s="9"/>
    </row>
    <row r="209" spans="1:18" hidden="1" x14ac:dyDescent="0.25">
      <c r="A209" s="36">
        <v>184</v>
      </c>
      <c r="B209" s="36"/>
      <c r="C209" s="36">
        <v>214</v>
      </c>
      <c r="D209" s="40" t="s">
        <v>75</v>
      </c>
      <c r="E209" t="s">
        <v>324</v>
      </c>
      <c r="G209" s="90"/>
      <c r="H209" t="str">
        <f>_xlfn.CONCAT(Tabell4[[#This Row],[Systemkode]],".",Tabell4[[#This Row],[Løpenummer]]," ",Tabell4[[#This Row],[Informasjonstype]]," ",Tabell4[[#This Row],[Dokumenttype]]," ",Tabell4[[#This Row],[Forklarende navn]])</f>
        <v xml:space="preserve">214.001 Protokoll Oppspenningsprotokoll </v>
      </c>
      <c r="I209" t="s">
        <v>89</v>
      </c>
      <c r="J209" t="s">
        <v>328</v>
      </c>
      <c r="K209" s="9"/>
      <c r="L209" s="9"/>
    </row>
    <row r="210" spans="1:18" hidden="1" x14ac:dyDescent="0.25">
      <c r="A210" s="36">
        <v>185</v>
      </c>
      <c r="B210" s="36"/>
      <c r="C210" s="36">
        <v>214</v>
      </c>
      <c r="D210" s="40" t="s">
        <v>75</v>
      </c>
      <c r="E210" t="s">
        <v>324</v>
      </c>
      <c r="G210" s="90"/>
      <c r="H210" t="str">
        <f>_xlfn.CONCAT(Tabell4[[#This Row],[Systemkode]],".",Tabell4[[#This Row],[Løpenummer]]," ",Tabell4[[#This Row],[Informasjonstype]]," ",Tabell4[[#This Row],[Dokumenttype]]," ",Tabell4[[#This Row],[Forklarende navn]])</f>
        <v xml:space="preserve">214.001 Protokoll Innmålingsprotokoll </v>
      </c>
      <c r="I210" t="s">
        <v>89</v>
      </c>
      <c r="J210" t="s">
        <v>329</v>
      </c>
      <c r="K210" s="9" t="s">
        <v>330</v>
      </c>
      <c r="L210" s="9"/>
    </row>
    <row r="211" spans="1:18" hidden="1" x14ac:dyDescent="0.25">
      <c r="A211" s="36">
        <v>186</v>
      </c>
      <c r="B211" s="36"/>
      <c r="C211" s="36">
        <v>214</v>
      </c>
      <c r="D211" s="40" t="s">
        <v>75</v>
      </c>
      <c r="E211" t="s">
        <v>324</v>
      </c>
      <c r="G211" s="90"/>
      <c r="H211" t="str">
        <f>_xlfn.CONCAT(Tabell4[[#This Row],[Systemkode]],".",Tabell4[[#This Row],[Løpenummer]]," ",Tabell4[[#This Row],[Informasjonstype]]," ",Tabell4[[#This Row],[Dokumenttype]]," ",Tabell4[[#This Row],[Forklarende navn]])</f>
        <v xml:space="preserve">214.001 Protokoll Rystelsesmåling </v>
      </c>
      <c r="I211" t="s">
        <v>89</v>
      </c>
      <c r="J211" t="s">
        <v>315</v>
      </c>
      <c r="K211" s="9" t="s">
        <v>91</v>
      </c>
      <c r="L211" s="9"/>
    </row>
    <row r="212" spans="1:18" hidden="1" x14ac:dyDescent="0.25">
      <c r="A212" s="36">
        <v>187</v>
      </c>
      <c r="B212" s="36"/>
      <c r="C212" s="36">
        <v>214</v>
      </c>
      <c r="D212" s="40" t="s">
        <v>75</v>
      </c>
      <c r="E212" t="s">
        <v>324</v>
      </c>
      <c r="G212" s="90"/>
      <c r="H212" t="str">
        <f>_xlfn.CONCAT(Tabell4[[#This Row],[Systemkode]],".",Tabell4[[#This Row],[Løpenummer]]," ",Tabell4[[#This Row],[Informasjonstype]]," ",Tabell4[[#This Row],[Dokumenttype]]," ",Tabell4[[#This Row],[Forklarende navn]])</f>
        <v xml:space="preserve">214.001 Protokoll Stag og oppspenningsprotokoll </v>
      </c>
      <c r="I212" t="s">
        <v>89</v>
      </c>
      <c r="J212" t="s">
        <v>331</v>
      </c>
      <c r="K212" s="9"/>
      <c r="L212" s="9"/>
    </row>
    <row r="213" spans="1:18" hidden="1" x14ac:dyDescent="0.25">
      <c r="A213" s="36">
        <v>188</v>
      </c>
      <c r="B213" s="36"/>
      <c r="C213" s="36">
        <v>214</v>
      </c>
      <c r="D213" s="40" t="s">
        <v>75</v>
      </c>
      <c r="E213" t="s">
        <v>324</v>
      </c>
      <c r="G213" s="90"/>
      <c r="H213" t="str">
        <f>_xlfn.CONCAT(Tabell4[[#This Row],[Systemkode]],".",Tabell4[[#This Row],[Løpenummer]]," ",Tabell4[[#This Row],[Informasjonstype]]," ",Tabell4[[#This Row],[Dokumenttype]]," ",Tabell4[[#This Row],[Forklarende navn]])</f>
        <v xml:space="preserve">214.001 Tegning Som bygget spuntplan </v>
      </c>
      <c r="I213" t="s">
        <v>104</v>
      </c>
      <c r="J213" t="s">
        <v>332</v>
      </c>
      <c r="K213" s="9"/>
      <c r="L213" s="9"/>
    </row>
    <row r="214" spans="1:18" ht="30" hidden="1" x14ac:dyDescent="0.25">
      <c r="A214" s="36">
        <v>189</v>
      </c>
      <c r="B214" s="36"/>
      <c r="C214" s="36">
        <v>214</v>
      </c>
      <c r="D214" s="40" t="s">
        <v>75</v>
      </c>
      <c r="E214" t="s">
        <v>324</v>
      </c>
      <c r="G214" s="90"/>
      <c r="H214" t="str">
        <f>_xlfn.CONCAT(Tabell4[[#This Row],[Systemkode]],".",Tabell4[[#This Row],[Løpenummer]]," ",Tabell4[[#This Row],[Informasjonstype]]," ",Tabell4[[#This Row],[Dokumenttype]]," ",Tabell4[[#This Row],[Forklarende navn]])</f>
        <v xml:space="preserve">214.001 Bilde Bilde - kvalitetssikring og verifikasjon </v>
      </c>
      <c r="I214" t="s">
        <v>108</v>
      </c>
      <c r="J214" t="s">
        <v>109</v>
      </c>
      <c r="K214" s="9" t="s">
        <v>110</v>
      </c>
      <c r="L214" s="9"/>
    </row>
    <row r="215" spans="1:18" hidden="1" x14ac:dyDescent="0.25">
      <c r="A215" s="33">
        <v>190</v>
      </c>
      <c r="B215" s="33"/>
      <c r="C215" s="33">
        <v>215</v>
      </c>
      <c r="D215" s="38" t="s">
        <v>75</v>
      </c>
      <c r="E215" s="1" t="s">
        <v>333</v>
      </c>
      <c r="F215" s="1"/>
      <c r="G215" s="1" t="str">
        <f>_xlfn.CONCAT(Tabell4[[#This Row],[Systemkode]],".",Tabell4[[#This Row],[Løpenummer]]," ",Tabell4[[#This Row],[Systemnavn]])</f>
        <v>215.001 Pelefundamentering</v>
      </c>
      <c r="H215" s="1"/>
      <c r="I215" s="15" t="s">
        <v>303</v>
      </c>
      <c r="J215" s="15" t="s">
        <v>304</v>
      </c>
      <c r="K215" s="16" t="s">
        <v>305</v>
      </c>
      <c r="L215" s="25" t="str">
        <f>_xlfn.CONCAT("+",Tabell4[[#This Row],[Bygningsnummer]],"=",Tabell4[[#This Row],[Systemkode]],".",+Tabell4[[#This Row],[Løpenummer]])</f>
        <v>+=215.001</v>
      </c>
      <c r="M215" s="25"/>
      <c r="N215" s="25"/>
      <c r="O215" s="25"/>
      <c r="P215" s="25"/>
      <c r="Q215" s="25"/>
      <c r="R215" s="25"/>
    </row>
    <row r="216" spans="1:18" hidden="1" x14ac:dyDescent="0.25">
      <c r="A216" s="36">
        <v>191</v>
      </c>
      <c r="B216" s="36"/>
      <c r="C216" s="36">
        <v>215</v>
      </c>
      <c r="D216" s="40" t="s">
        <v>75</v>
      </c>
      <c r="E216" t="s">
        <v>333</v>
      </c>
      <c r="G216" s="90"/>
      <c r="H216" t="str">
        <f>_xlfn.CONCAT(Tabell4[[#This Row],[Systemkode]],".",Tabell4[[#This Row],[Løpenummer]]," ",Tabell4[[#This Row],[Informasjonstype]]," ",Tabell4[[#This Row],[Dokumenttype]]," ",Tabell4[[#This Row],[Forklarende navn]])</f>
        <v xml:space="preserve">215.001 Kravoppnåelse Beregningsunderlag og beregninger </v>
      </c>
      <c r="I216" t="s">
        <v>80</v>
      </c>
      <c r="J216" t="s">
        <v>81</v>
      </c>
      <c r="K216" s="9" t="s">
        <v>334</v>
      </c>
      <c r="L216" s="9"/>
    </row>
    <row r="217" spans="1:18" hidden="1" x14ac:dyDescent="0.25">
      <c r="A217" s="36">
        <v>192</v>
      </c>
      <c r="B217" s="36"/>
      <c r="C217" s="36">
        <v>215</v>
      </c>
      <c r="D217" s="40" t="s">
        <v>75</v>
      </c>
      <c r="E217" t="s">
        <v>333</v>
      </c>
      <c r="G217" s="90"/>
      <c r="H217" t="str">
        <f>_xlfn.CONCAT(Tabell4[[#This Row],[Systemkode]],".",Tabell4[[#This Row],[Løpenummer]]," ",Tabell4[[#This Row],[Informasjonstype]]," ",Tabell4[[#This Row],[Dokumenttype]]," ",Tabell4[[#This Row],[Forklarende navn]])</f>
        <v xml:space="preserve">215.001 Beskrivelse System- og funksjonsbeskrivelse </v>
      </c>
      <c r="I217" t="s">
        <v>22</v>
      </c>
      <c r="J217" t="s">
        <v>82</v>
      </c>
      <c r="K217" s="9" t="s">
        <v>335</v>
      </c>
      <c r="L217" s="9"/>
    </row>
    <row r="218" spans="1:18" hidden="1" x14ac:dyDescent="0.25">
      <c r="A218" s="36">
        <v>193</v>
      </c>
      <c r="B218" s="36"/>
      <c r="C218" s="36">
        <v>215</v>
      </c>
      <c r="D218" s="40" t="s">
        <v>75</v>
      </c>
      <c r="E218" t="s">
        <v>333</v>
      </c>
      <c r="G218" s="90"/>
      <c r="H218" t="str">
        <f>_xlfn.CONCAT(Tabell4[[#This Row],[Systemkode]],".",Tabell4[[#This Row],[Løpenummer]]," ",Tabell4[[#This Row],[Informasjonstype]]," ",Tabell4[[#This Row],[Dokumenttype]]," ",Tabell4[[#This Row],[Forklarende navn]])</f>
        <v xml:space="preserve">215.001 Protokoll Peleprotokoll </v>
      </c>
      <c r="I218" t="s">
        <v>89</v>
      </c>
      <c r="J218" t="s">
        <v>321</v>
      </c>
      <c r="K218" s="9"/>
      <c r="L218" s="9"/>
    </row>
    <row r="219" spans="1:18" hidden="1" x14ac:dyDescent="0.25">
      <c r="A219" s="36">
        <v>194</v>
      </c>
      <c r="B219" s="36"/>
      <c r="C219" s="36">
        <v>215</v>
      </c>
      <c r="D219" s="40" t="s">
        <v>75</v>
      </c>
      <c r="E219" t="s">
        <v>333</v>
      </c>
      <c r="G219" s="90"/>
      <c r="H219" t="str">
        <f>_xlfn.CONCAT(Tabell4[[#This Row],[Systemkode]],".",Tabell4[[#This Row],[Løpenummer]]," ",Tabell4[[#This Row],[Informasjonstype]]," ",Tabell4[[#This Row],[Dokumenttype]]," ",Tabell4[[#This Row],[Forklarende navn]])</f>
        <v xml:space="preserve">215.001 Protokoll Geometri/innmåling av pele </v>
      </c>
      <c r="I219" t="s">
        <v>89</v>
      </c>
      <c r="J219" t="s">
        <v>336</v>
      </c>
      <c r="K219" s="9"/>
      <c r="L219" s="9"/>
    </row>
    <row r="220" spans="1:18" hidden="1" x14ac:dyDescent="0.25">
      <c r="A220" s="36">
        <v>195</v>
      </c>
      <c r="B220" s="36"/>
      <c r="C220" s="36">
        <v>215</v>
      </c>
      <c r="D220" s="40" t="s">
        <v>75</v>
      </c>
      <c r="E220" t="s">
        <v>333</v>
      </c>
      <c r="G220" s="90"/>
      <c r="H220" t="str">
        <f>_xlfn.CONCAT(Tabell4[[#This Row],[Systemkode]],".",Tabell4[[#This Row],[Løpenummer]]," ",Tabell4[[#This Row],[Informasjonstype]]," ",Tabell4[[#This Row],[Dokumenttype]]," ",Tabell4[[#This Row],[Forklarende navn]])</f>
        <v xml:space="preserve">215.001 Tegning Som bygget fundament- og/eller peleplan </v>
      </c>
      <c r="I220" t="s">
        <v>104</v>
      </c>
      <c r="J220" t="s">
        <v>322</v>
      </c>
      <c r="K220" s="9"/>
      <c r="L220" s="9"/>
    </row>
    <row r="221" spans="1:18" ht="30" hidden="1" x14ac:dyDescent="0.25">
      <c r="A221" s="36">
        <v>196</v>
      </c>
      <c r="B221" s="36"/>
      <c r="C221" s="36">
        <v>215</v>
      </c>
      <c r="D221" s="40" t="s">
        <v>75</v>
      </c>
      <c r="E221" t="s">
        <v>333</v>
      </c>
      <c r="G221" s="90"/>
      <c r="H221" t="str">
        <f>_xlfn.CONCAT(Tabell4[[#This Row],[Systemkode]],".",Tabell4[[#This Row],[Løpenummer]]," ",Tabell4[[#This Row],[Informasjonstype]]," ",Tabell4[[#This Row],[Dokumenttype]]," ",Tabell4[[#This Row],[Forklarende navn]])</f>
        <v xml:space="preserve">215.001 Bilde Bilde - kvalitetssikring og verifikasjon </v>
      </c>
      <c r="I221" t="s">
        <v>108</v>
      </c>
      <c r="J221" t="s">
        <v>109</v>
      </c>
      <c r="K221" s="9" t="s">
        <v>110</v>
      </c>
      <c r="L221" s="9"/>
    </row>
    <row r="222" spans="1:18" hidden="1" x14ac:dyDescent="0.25">
      <c r="A222" s="33">
        <v>197</v>
      </c>
      <c r="B222" s="33"/>
      <c r="C222" s="33">
        <v>216</v>
      </c>
      <c r="D222" s="38" t="s">
        <v>75</v>
      </c>
      <c r="E222" s="1" t="s">
        <v>337</v>
      </c>
      <c r="F222" s="1"/>
      <c r="G222" s="1" t="str">
        <f>_xlfn.CONCAT(Tabell4[[#This Row],[Systemkode]],".",Tabell4[[#This Row],[Løpenummer]]," ",Tabell4[[#This Row],[Systemnavn]])</f>
        <v>216.001 Direkte fundamentering</v>
      </c>
      <c r="H222" s="1"/>
      <c r="I222" s="15" t="s">
        <v>303</v>
      </c>
      <c r="J222" s="15" t="s">
        <v>304</v>
      </c>
      <c r="K222" s="16" t="s">
        <v>305</v>
      </c>
      <c r="L222" s="25" t="str">
        <f>_xlfn.CONCAT("+",Tabell4[[#This Row],[Bygningsnummer]],"=",Tabell4[[#This Row],[Systemkode]],".",+Tabell4[[#This Row],[Løpenummer]])</f>
        <v>+=216.001</v>
      </c>
      <c r="M222" s="25"/>
      <c r="N222" s="25"/>
      <c r="O222" s="25"/>
      <c r="P222" s="25"/>
      <c r="Q222" s="25"/>
      <c r="R222" s="25"/>
    </row>
    <row r="223" spans="1:18" hidden="1" x14ac:dyDescent="0.25">
      <c r="A223" s="36">
        <v>198</v>
      </c>
      <c r="B223" s="36"/>
      <c r="C223" s="36">
        <v>216</v>
      </c>
      <c r="D223" s="40" t="s">
        <v>75</v>
      </c>
      <c r="E223" t="s">
        <v>337</v>
      </c>
      <c r="G223" s="90"/>
      <c r="H223" t="str">
        <f>_xlfn.CONCAT(Tabell4[[#This Row],[Systemkode]],".",Tabell4[[#This Row],[Løpenummer]]," ",Tabell4[[#This Row],[Informasjonstype]]," ",Tabell4[[#This Row],[Dokumenttype]]," ",Tabell4[[#This Row],[Forklarende navn]])</f>
        <v xml:space="preserve">216.001 Kravoppnåelse Beregningsunderlag og beregninger </v>
      </c>
      <c r="I223" t="s">
        <v>80</v>
      </c>
      <c r="J223" t="s">
        <v>81</v>
      </c>
      <c r="K223" s="9" t="s">
        <v>338</v>
      </c>
      <c r="L223" s="9"/>
    </row>
    <row r="224" spans="1:18" hidden="1" x14ac:dyDescent="0.25">
      <c r="A224" s="36">
        <v>199</v>
      </c>
      <c r="B224" s="36"/>
      <c r="C224" s="36">
        <v>216</v>
      </c>
      <c r="D224" s="40" t="s">
        <v>75</v>
      </c>
      <c r="E224" t="s">
        <v>337</v>
      </c>
      <c r="G224" s="90"/>
      <c r="H224" t="str">
        <f>_xlfn.CONCAT(Tabell4[[#This Row],[Systemkode]],".",Tabell4[[#This Row],[Løpenummer]]," ",Tabell4[[#This Row],[Informasjonstype]]," ",Tabell4[[#This Row],[Dokumenttype]]," ",Tabell4[[#This Row],[Forklarende navn]])</f>
        <v xml:space="preserve">216.001 Kravoppnåelse Kravspesifikasjon </v>
      </c>
      <c r="I224" t="s">
        <v>80</v>
      </c>
      <c r="J224" t="s">
        <v>339</v>
      </c>
      <c r="K224" s="9" t="s">
        <v>340</v>
      </c>
      <c r="L224" s="9"/>
    </row>
    <row r="225" spans="1:18" hidden="1" x14ac:dyDescent="0.25">
      <c r="A225" s="36">
        <v>200</v>
      </c>
      <c r="B225" s="36"/>
      <c r="C225" s="36">
        <v>216</v>
      </c>
      <c r="D225" s="40" t="s">
        <v>75</v>
      </c>
      <c r="E225" t="s">
        <v>337</v>
      </c>
      <c r="G225" s="90"/>
      <c r="H225" t="str">
        <f>_xlfn.CONCAT(Tabell4[[#This Row],[Systemkode]],".",Tabell4[[#This Row],[Løpenummer]]," ",Tabell4[[#This Row],[Informasjonstype]]," ",Tabell4[[#This Row],[Dokumenttype]]," ",Tabell4[[#This Row],[Forklarende navn]])</f>
        <v xml:space="preserve">216.001 Tegning Som bygget fundament- og/eller peleplan </v>
      </c>
      <c r="I225" t="s">
        <v>104</v>
      </c>
      <c r="J225" t="s">
        <v>322</v>
      </c>
      <c r="K225" s="9"/>
      <c r="L225" s="9"/>
    </row>
    <row r="226" spans="1:18" hidden="1" x14ac:dyDescent="0.25">
      <c r="A226" s="36">
        <v>201</v>
      </c>
      <c r="B226" s="36"/>
      <c r="C226" s="36">
        <v>216</v>
      </c>
      <c r="D226" s="40" t="s">
        <v>75</v>
      </c>
      <c r="E226" t="s">
        <v>337</v>
      </c>
      <c r="G226" s="90"/>
      <c r="H226" t="str">
        <f>_xlfn.CONCAT(Tabell4[[#This Row],[Systemkode]],".",Tabell4[[#This Row],[Løpenummer]]," ",Tabell4[[#This Row],[Informasjonstype]]," ",Tabell4[[#This Row],[Dokumenttype]]," ",Tabell4[[#This Row],[Forklarende navn]])</f>
        <v xml:space="preserve">216.001 Tegning Som bygget detaljtegning </v>
      </c>
      <c r="I226" t="s">
        <v>104</v>
      </c>
      <c r="J226" t="s">
        <v>341</v>
      </c>
      <c r="K226" s="9"/>
      <c r="L226" s="9"/>
    </row>
    <row r="227" spans="1:18" hidden="1" x14ac:dyDescent="0.25">
      <c r="A227" s="36">
        <v>202</v>
      </c>
      <c r="B227" s="36"/>
      <c r="C227" s="36">
        <v>216</v>
      </c>
      <c r="D227" s="40" t="s">
        <v>75</v>
      </c>
      <c r="E227" t="s">
        <v>337</v>
      </c>
      <c r="G227" s="90"/>
      <c r="H227" t="str">
        <f>_xlfn.CONCAT(Tabell4[[#This Row],[Systemkode]],".",Tabell4[[#This Row],[Løpenummer]]," ",Tabell4[[#This Row],[Informasjonstype]]," ",Tabell4[[#This Row],[Dokumenttype]]," ",Tabell4[[#This Row],[Forklarende navn]])</f>
        <v xml:space="preserve">216.001 Tegning Som bygget armeringstegning </v>
      </c>
      <c r="I227" t="s">
        <v>104</v>
      </c>
      <c r="J227" t="s">
        <v>342</v>
      </c>
      <c r="K227" s="9"/>
      <c r="L227" s="9"/>
    </row>
    <row r="228" spans="1:18" hidden="1" x14ac:dyDescent="0.25">
      <c r="A228" s="36">
        <v>203</v>
      </c>
      <c r="B228" s="36"/>
      <c r="C228" s="36">
        <v>216</v>
      </c>
      <c r="D228" s="40" t="s">
        <v>75</v>
      </c>
      <c r="E228" t="s">
        <v>337</v>
      </c>
      <c r="G228" s="90"/>
      <c r="H228" t="str">
        <f>_xlfn.CONCAT(Tabell4[[#This Row],[Systemkode]],".",Tabell4[[#This Row],[Løpenummer]]," ",Tabell4[[#This Row],[Informasjonstype]]," ",Tabell4[[#This Row],[Dokumenttype]]," ",Tabell4[[#This Row],[Forklarende navn]])</f>
        <v xml:space="preserve">216.001 Tegning Som bygget formtegning </v>
      </c>
      <c r="I228" t="s">
        <v>104</v>
      </c>
      <c r="J228" t="s">
        <v>343</v>
      </c>
      <c r="K228" s="9"/>
      <c r="L228" s="9"/>
    </row>
    <row r="229" spans="1:18" ht="30" hidden="1" x14ac:dyDescent="0.25">
      <c r="A229" s="36">
        <v>204</v>
      </c>
      <c r="B229" s="36"/>
      <c r="C229" s="36">
        <v>216</v>
      </c>
      <c r="D229" s="40" t="s">
        <v>75</v>
      </c>
      <c r="E229" t="s">
        <v>337</v>
      </c>
      <c r="G229" s="90"/>
      <c r="H229" t="str">
        <f>_xlfn.CONCAT(Tabell4[[#This Row],[Systemkode]],".",Tabell4[[#This Row],[Løpenummer]]," ",Tabell4[[#This Row],[Informasjonstype]]," ",Tabell4[[#This Row],[Dokumenttype]]," ",Tabell4[[#This Row],[Forklarende navn]])</f>
        <v xml:space="preserve">216.001 Bilde Bilde - kvalitetssikring og verifikasjon </v>
      </c>
      <c r="I229" t="s">
        <v>108</v>
      </c>
      <c r="J229" t="s">
        <v>109</v>
      </c>
      <c r="K229" s="9" t="s">
        <v>110</v>
      </c>
      <c r="L229" s="9"/>
    </row>
    <row r="230" spans="1:18" hidden="1" x14ac:dyDescent="0.25">
      <c r="A230" s="33">
        <v>205</v>
      </c>
      <c r="B230" s="33"/>
      <c r="C230" s="33">
        <v>217</v>
      </c>
      <c r="D230" s="38" t="s">
        <v>75</v>
      </c>
      <c r="E230" s="1" t="s">
        <v>344</v>
      </c>
      <c r="F230" s="1"/>
      <c r="G230" s="1" t="str">
        <f>_xlfn.CONCAT(Tabell4[[#This Row],[Systemkode]],".",Tabell4[[#This Row],[Løpenummer]]," ",Tabell4[[#This Row],[Systemnavn]])</f>
        <v>217.001 Drenering</v>
      </c>
      <c r="H230" s="1"/>
      <c r="I230" s="15" t="s">
        <v>303</v>
      </c>
      <c r="J230" s="15" t="s">
        <v>304</v>
      </c>
      <c r="K230" s="16" t="s">
        <v>305</v>
      </c>
      <c r="L230" s="25" t="str">
        <f>_xlfn.CONCAT("+",Tabell4[[#This Row],[Bygningsnummer]],"=",Tabell4[[#This Row],[Systemkode]],".",+Tabell4[[#This Row],[Løpenummer]])</f>
        <v>+=217.001</v>
      </c>
      <c r="M230" s="25"/>
      <c r="N230" s="25"/>
      <c r="O230" s="25"/>
      <c r="P230" s="25"/>
      <c r="Q230" s="25"/>
      <c r="R230" s="25"/>
    </row>
    <row r="231" spans="1:18" hidden="1" x14ac:dyDescent="0.25">
      <c r="A231" s="36">
        <v>206</v>
      </c>
      <c r="B231" s="36"/>
      <c r="C231" s="36">
        <v>217</v>
      </c>
      <c r="D231" s="40" t="s">
        <v>75</v>
      </c>
      <c r="E231" t="s">
        <v>344</v>
      </c>
      <c r="G231" s="90"/>
      <c r="H231" t="str">
        <f>_xlfn.CONCAT(Tabell4[[#This Row],[Systemkode]],".",Tabell4[[#This Row],[Løpenummer]]," ",Tabell4[[#This Row],[Informasjonstype]]," ",Tabell4[[#This Row],[Dokumenttype]]," ",Tabell4[[#This Row],[Forklarende navn]])</f>
        <v xml:space="preserve">217.001 Beskrivelse Beskrivelse av drenering </v>
      </c>
      <c r="I231" t="s">
        <v>22</v>
      </c>
      <c r="J231" t="s">
        <v>345</v>
      </c>
      <c r="K231" s="9"/>
      <c r="L231" s="9"/>
    </row>
    <row r="232" spans="1:18" hidden="1" x14ac:dyDescent="0.25">
      <c r="A232" s="36">
        <v>207</v>
      </c>
      <c r="B232" s="36"/>
      <c r="C232" s="36">
        <v>217</v>
      </c>
      <c r="D232" s="40" t="s">
        <v>75</v>
      </c>
      <c r="E232" t="s">
        <v>344</v>
      </c>
      <c r="G232" s="90"/>
      <c r="H232" t="str">
        <f>_xlfn.CONCAT(Tabell4[[#This Row],[Systemkode]],".",Tabell4[[#This Row],[Løpenummer]]," ",Tabell4[[#This Row],[Informasjonstype]]," ",Tabell4[[#This Row],[Dokumenttype]]," ",Tabell4[[#This Row],[Forklarende navn]])</f>
        <v xml:space="preserve">217.001 Vedlikehold Vedlikeholdsinstruks </v>
      </c>
      <c r="I232" t="s">
        <v>98</v>
      </c>
      <c r="J232" t="s">
        <v>99</v>
      </c>
      <c r="K232" s="9" t="s">
        <v>346</v>
      </c>
      <c r="L232" s="9"/>
    </row>
    <row r="233" spans="1:18" hidden="1" x14ac:dyDescent="0.25">
      <c r="A233" s="36">
        <v>208</v>
      </c>
      <c r="B233" s="36"/>
      <c r="C233" s="36">
        <v>217</v>
      </c>
      <c r="D233" s="40" t="s">
        <v>75</v>
      </c>
      <c r="E233" t="s">
        <v>344</v>
      </c>
      <c r="G233" s="90"/>
      <c r="H233" t="str">
        <f>_xlfn.CONCAT(Tabell4[[#This Row],[Systemkode]],".",Tabell4[[#This Row],[Løpenummer]]," ",Tabell4[[#This Row],[Informasjonstype]]," ",Tabell4[[#This Row],[Dokumenttype]]," ",Tabell4[[#This Row],[Forklarende navn]])</f>
        <v xml:space="preserve">217.001 Tegning Som bygget drensledning og stakepunkt </v>
      </c>
      <c r="I233" t="s">
        <v>104</v>
      </c>
      <c r="J233" t="s">
        <v>347</v>
      </c>
      <c r="K233" s="9"/>
      <c r="L233" s="9"/>
    </row>
    <row r="234" spans="1:18" ht="30" hidden="1" x14ac:dyDescent="0.25">
      <c r="A234" s="36">
        <v>209</v>
      </c>
      <c r="B234" s="36"/>
      <c r="C234" s="36">
        <v>217</v>
      </c>
      <c r="D234" s="40" t="s">
        <v>75</v>
      </c>
      <c r="E234" t="s">
        <v>344</v>
      </c>
      <c r="G234" s="90"/>
      <c r="H234" t="str">
        <f>_xlfn.CONCAT(Tabell4[[#This Row],[Systemkode]],".",Tabell4[[#This Row],[Løpenummer]]," ",Tabell4[[#This Row],[Informasjonstype]]," ",Tabell4[[#This Row],[Dokumenttype]]," ",Tabell4[[#This Row],[Forklarende navn]])</f>
        <v xml:space="preserve">217.001 Bilde Bilde - kvalitetssikring og verifikasjon </v>
      </c>
      <c r="I234" t="s">
        <v>108</v>
      </c>
      <c r="J234" t="s">
        <v>109</v>
      </c>
      <c r="K234" s="9" t="s">
        <v>110</v>
      </c>
      <c r="L234" s="9"/>
    </row>
    <row r="235" spans="1:18" hidden="1" x14ac:dyDescent="0.25">
      <c r="A235" s="33">
        <v>210</v>
      </c>
      <c r="B235" s="33"/>
      <c r="C235" s="33">
        <v>219</v>
      </c>
      <c r="D235" s="38" t="s">
        <v>75</v>
      </c>
      <c r="E235" s="1" t="s">
        <v>348</v>
      </c>
      <c r="F235" s="1"/>
      <c r="G235" s="1" t="str">
        <f>_xlfn.CONCAT(Tabell4[[#This Row],[Systemkode]],".",Tabell4[[#This Row],[Løpenummer]]," ",Tabell4[[#This Row],[Systemnavn]])</f>
        <v>219.001 Andre deler av grunn og fundamenter</v>
      </c>
      <c r="H235" s="1"/>
      <c r="I235" s="15" t="s">
        <v>303</v>
      </c>
      <c r="J235" s="15" t="s">
        <v>304</v>
      </c>
      <c r="K235" s="16" t="s">
        <v>305</v>
      </c>
      <c r="L235" s="25" t="str">
        <f>_xlfn.CONCAT("+",Tabell4[[#This Row],[Bygningsnummer]],"=",Tabell4[[#This Row],[Systemkode]],".",+Tabell4[[#This Row],[Løpenummer]])</f>
        <v>+=219.001</v>
      </c>
      <c r="M235" s="25"/>
      <c r="N235" s="25"/>
      <c r="O235" s="25"/>
      <c r="P235" s="25"/>
      <c r="Q235" s="25"/>
      <c r="R235" s="25"/>
    </row>
    <row r="236" spans="1:18" hidden="1" x14ac:dyDescent="0.25">
      <c r="A236" s="36">
        <v>211</v>
      </c>
      <c r="B236" s="36"/>
      <c r="C236" s="36">
        <v>219</v>
      </c>
      <c r="D236" s="40" t="s">
        <v>75</v>
      </c>
      <c r="E236" t="s">
        <v>348</v>
      </c>
      <c r="G236" s="90"/>
      <c r="H236" t="str">
        <f>_xlfn.CONCAT(Tabell4[[#This Row],[Systemkode]],".",Tabell4[[#This Row],[Løpenummer]]," ",Tabell4[[#This Row],[Informasjonstype]]," ",Tabell4[[#This Row],[Dokumenttype]]," ",Tabell4[[#This Row],[Forklarende navn]])</f>
        <v xml:space="preserve">219.001 Beskrivelse Systembeskrivelse </v>
      </c>
      <c r="I236" t="s">
        <v>22</v>
      </c>
      <c r="J236" t="s">
        <v>349</v>
      </c>
      <c r="K236" s="9"/>
      <c r="L236" s="9"/>
    </row>
    <row r="237" spans="1:18" hidden="1" x14ac:dyDescent="0.25">
      <c r="A237" s="36">
        <v>212</v>
      </c>
      <c r="B237" s="36"/>
      <c r="C237" s="36">
        <v>219</v>
      </c>
      <c r="D237" s="40" t="s">
        <v>75</v>
      </c>
      <c r="E237" t="s">
        <v>348</v>
      </c>
      <c r="G237" s="90"/>
      <c r="H237" t="str">
        <f>_xlfn.CONCAT(Tabell4[[#This Row],[Systemkode]],".",Tabell4[[#This Row],[Løpenummer]]," ",Tabell4[[#This Row],[Informasjonstype]]," ",Tabell4[[#This Row],[Dokumenttype]]," ",Tabell4[[#This Row],[Forklarende navn]])</f>
        <v xml:space="preserve">219.001 Vedlikehold Vedlikeholdsinstruks </v>
      </c>
      <c r="I237" t="s">
        <v>98</v>
      </c>
      <c r="J237" t="s">
        <v>99</v>
      </c>
      <c r="K237" s="9"/>
      <c r="L237" s="9"/>
    </row>
    <row r="238" spans="1:18" hidden="1" x14ac:dyDescent="0.25">
      <c r="A238" s="33">
        <v>213</v>
      </c>
      <c r="B238" s="33"/>
      <c r="C238" s="33">
        <v>220</v>
      </c>
      <c r="D238" s="38" t="s">
        <v>75</v>
      </c>
      <c r="E238" s="1" t="s">
        <v>350</v>
      </c>
      <c r="F238" s="1"/>
      <c r="G238" s="1" t="str">
        <f>_xlfn.CONCAT(Tabell4[[#This Row],[Systemkode]],".",Tabell4[[#This Row],[Løpenummer]]," ",Tabell4[[#This Row],[Systemnavn]])</f>
        <v>220.001 Bæresystemer</v>
      </c>
      <c r="H238" s="1"/>
      <c r="I238" s="15" t="s">
        <v>303</v>
      </c>
      <c r="J238" s="15" t="s">
        <v>304</v>
      </c>
      <c r="K238" s="16" t="s">
        <v>305</v>
      </c>
      <c r="L238" s="25" t="str">
        <f>_xlfn.CONCAT("+",Tabell4[[#This Row],[Bygningsnummer]],"=",Tabell4[[#This Row],[Systemkode]],".",+Tabell4[[#This Row],[Løpenummer]])</f>
        <v>+=220.001</v>
      </c>
      <c r="M238" s="25"/>
      <c r="N238" s="25"/>
      <c r="O238" s="25"/>
      <c r="P238" s="25"/>
      <c r="Q238" s="25"/>
      <c r="R238" s="25"/>
    </row>
    <row r="239" spans="1:18" ht="60" hidden="1" x14ac:dyDescent="0.25">
      <c r="A239" s="36">
        <v>214</v>
      </c>
      <c r="B239" s="36"/>
      <c r="C239" s="36">
        <v>220</v>
      </c>
      <c r="D239" s="40" t="s">
        <v>75</v>
      </c>
      <c r="E239" t="s">
        <v>350</v>
      </c>
      <c r="G239" s="90"/>
      <c r="H239" t="str">
        <f>_xlfn.CONCAT(Tabell4[[#This Row],[Systemkode]],".",Tabell4[[#This Row],[Løpenummer]]," ",Tabell4[[#This Row],[Informasjonstype]]," ",Tabell4[[#This Row],[Dokumenttype]]," ",Tabell4[[#This Row],[Forklarende navn]])</f>
        <v xml:space="preserve">220.001 Beskrivelse Leveransebeskrivelse </v>
      </c>
      <c r="I239" t="s">
        <v>22</v>
      </c>
      <c r="J239" t="s">
        <v>351</v>
      </c>
      <c r="K239" s="9" t="s">
        <v>352</v>
      </c>
      <c r="L239" s="9"/>
    </row>
    <row r="240" spans="1:18" hidden="1" x14ac:dyDescent="0.25">
      <c r="A240" s="36">
        <v>215</v>
      </c>
      <c r="B240" s="36"/>
      <c r="C240" s="36">
        <v>220</v>
      </c>
      <c r="D240" s="40" t="s">
        <v>75</v>
      </c>
      <c r="E240" t="s">
        <v>350</v>
      </c>
      <c r="G240" s="90"/>
      <c r="H240" t="str">
        <f>_xlfn.CONCAT(Tabell4[[#This Row],[Systemkode]],".",Tabell4[[#This Row],[Løpenummer]]," ",Tabell4[[#This Row],[Informasjonstype]]," ",Tabell4[[#This Row],[Dokumenttype]]," ",Tabell4[[#This Row],[Forklarende navn]])</f>
        <v xml:space="preserve">220.001 Attestasjon Tredjepartskontroll dokumentasjon </v>
      </c>
      <c r="I240" t="s">
        <v>93</v>
      </c>
      <c r="J240" t="s">
        <v>353</v>
      </c>
      <c r="K240" s="9"/>
      <c r="L240" s="9"/>
    </row>
    <row r="241" spans="1:18" hidden="1" x14ac:dyDescent="0.25">
      <c r="A241" s="33">
        <v>216</v>
      </c>
      <c r="B241" s="33"/>
      <c r="C241" s="33">
        <v>221</v>
      </c>
      <c r="D241" s="38" t="s">
        <v>75</v>
      </c>
      <c r="E241" s="1" t="s">
        <v>354</v>
      </c>
      <c r="F241" s="1"/>
      <c r="G241" s="1" t="str">
        <f>_xlfn.CONCAT(Tabell4[[#This Row],[Systemkode]],".",Tabell4[[#This Row],[Løpenummer]]," ",Tabell4[[#This Row],[Systemnavn]])</f>
        <v>221.001 Rammer</v>
      </c>
      <c r="H241" s="1"/>
      <c r="I241" s="15" t="s">
        <v>303</v>
      </c>
      <c r="J241" s="15" t="s">
        <v>304</v>
      </c>
      <c r="K241" s="16" t="s">
        <v>305</v>
      </c>
      <c r="L241" s="25" t="str">
        <f>_xlfn.CONCAT("+",Tabell4[[#This Row],[Bygningsnummer]],"=",Tabell4[[#This Row],[Systemkode]],".",+Tabell4[[#This Row],[Løpenummer]])</f>
        <v>+=221.001</v>
      </c>
      <c r="M241" s="25"/>
      <c r="N241" s="25"/>
      <c r="O241" s="25"/>
      <c r="P241" s="25"/>
      <c r="Q241" s="25"/>
      <c r="R241" s="25"/>
    </row>
    <row r="242" spans="1:18" hidden="1" x14ac:dyDescent="0.25">
      <c r="A242" s="36">
        <v>217</v>
      </c>
      <c r="B242" s="36"/>
      <c r="C242" s="36">
        <v>221</v>
      </c>
      <c r="D242" s="40" t="s">
        <v>75</v>
      </c>
      <c r="E242" t="s">
        <v>354</v>
      </c>
      <c r="G242" s="90"/>
      <c r="H242" t="str">
        <f>_xlfn.CONCAT(Tabell4[[#This Row],[Systemkode]],".",Tabell4[[#This Row],[Løpenummer]]," ",Tabell4[[#This Row],[Informasjonstype]]," ",Tabell4[[#This Row],[Dokumenttype]]," ",Tabell4[[#This Row],[Forklarende navn]])</f>
        <v xml:space="preserve">221.001 Tegning Som bygget armeringstegning </v>
      </c>
      <c r="I242" t="s">
        <v>104</v>
      </c>
      <c r="J242" t="s">
        <v>342</v>
      </c>
      <c r="K242" s="9"/>
      <c r="L242" s="9"/>
    </row>
    <row r="243" spans="1:18" hidden="1" x14ac:dyDescent="0.25">
      <c r="A243" s="36">
        <v>218</v>
      </c>
      <c r="B243" s="36"/>
      <c r="C243" s="36">
        <v>221</v>
      </c>
      <c r="D243" s="40" t="s">
        <v>75</v>
      </c>
      <c r="E243" t="s">
        <v>354</v>
      </c>
      <c r="G243" s="90"/>
      <c r="H243" t="str">
        <f>_xlfn.CONCAT(Tabell4[[#This Row],[Systemkode]],".",Tabell4[[#This Row],[Løpenummer]]," ",Tabell4[[#This Row],[Informasjonstype]]," ",Tabell4[[#This Row],[Dokumenttype]]," ",Tabell4[[#This Row],[Forklarende navn]])</f>
        <v xml:space="preserve">221.001 Tegning Som bygget formtegning </v>
      </c>
      <c r="I243" t="s">
        <v>104</v>
      </c>
      <c r="J243" t="s">
        <v>343</v>
      </c>
      <c r="K243" s="9" t="s">
        <v>355</v>
      </c>
      <c r="L243" s="9"/>
    </row>
    <row r="244" spans="1:18" hidden="1" x14ac:dyDescent="0.25">
      <c r="A244" s="36">
        <v>219</v>
      </c>
      <c r="B244" s="36"/>
      <c r="C244" s="36">
        <v>221</v>
      </c>
      <c r="D244" s="40" t="s">
        <v>75</v>
      </c>
      <c r="E244" t="s">
        <v>354</v>
      </c>
      <c r="G244" s="90"/>
      <c r="H244" t="str">
        <f>_xlfn.CONCAT(Tabell4[[#This Row],[Systemkode]],".",Tabell4[[#This Row],[Løpenummer]]," ",Tabell4[[#This Row],[Informasjonstype]]," ",Tabell4[[#This Row],[Dokumenttype]]," ",Tabell4[[#This Row],[Forklarende navn]])</f>
        <v xml:space="preserve">221.001 Tegning Som bygget detaljtegning </v>
      </c>
      <c r="I244" t="s">
        <v>104</v>
      </c>
      <c r="J244" t="s">
        <v>341</v>
      </c>
      <c r="K244" s="9"/>
      <c r="L244" s="9"/>
    </row>
    <row r="245" spans="1:18" ht="30" hidden="1" x14ac:dyDescent="0.25">
      <c r="A245" s="36">
        <v>220</v>
      </c>
      <c r="B245" s="36"/>
      <c r="C245" s="36">
        <v>221</v>
      </c>
      <c r="D245" s="40" t="s">
        <v>75</v>
      </c>
      <c r="E245" t="s">
        <v>354</v>
      </c>
      <c r="G245" s="90"/>
      <c r="H245" t="str">
        <f>_xlfn.CONCAT(Tabell4[[#This Row],[Systemkode]],".",Tabell4[[#This Row],[Løpenummer]]," ",Tabell4[[#This Row],[Informasjonstype]]," ",Tabell4[[#This Row],[Dokumenttype]]," ",Tabell4[[#This Row],[Forklarende navn]])</f>
        <v xml:space="preserve">221.001 Bilde Bilde - kvalitetssikring og verifikasjon </v>
      </c>
      <c r="I245" t="s">
        <v>108</v>
      </c>
      <c r="J245" t="s">
        <v>109</v>
      </c>
      <c r="K245" s="9" t="s">
        <v>110</v>
      </c>
      <c r="L245" s="9"/>
    </row>
    <row r="246" spans="1:18" hidden="1" x14ac:dyDescent="0.25">
      <c r="A246" s="33">
        <v>221</v>
      </c>
      <c r="B246" s="33"/>
      <c r="C246" s="33">
        <v>222</v>
      </c>
      <c r="D246" s="38" t="s">
        <v>75</v>
      </c>
      <c r="E246" s="1" t="s">
        <v>356</v>
      </c>
      <c r="F246" s="1"/>
      <c r="G246" s="1" t="str">
        <f>_xlfn.CONCAT(Tabell4[[#This Row],[Systemkode]],".",Tabell4[[#This Row],[Løpenummer]]," ",Tabell4[[#This Row],[Systemnavn]])</f>
        <v>222.001 Søyler</v>
      </c>
      <c r="H246" s="1"/>
      <c r="I246" s="15" t="s">
        <v>303</v>
      </c>
      <c r="J246" s="15" t="s">
        <v>304</v>
      </c>
      <c r="K246" s="16" t="s">
        <v>305</v>
      </c>
      <c r="L246" s="25" t="str">
        <f>_xlfn.CONCAT("+",Tabell4[[#This Row],[Bygningsnummer]],"=",Tabell4[[#This Row],[Systemkode]],".",+Tabell4[[#This Row],[Løpenummer]])</f>
        <v>+=222.001</v>
      </c>
      <c r="M246" s="25"/>
      <c r="N246" s="25"/>
      <c r="O246" s="25"/>
      <c r="P246" s="25"/>
      <c r="Q246" s="25"/>
      <c r="R246" s="25"/>
    </row>
    <row r="247" spans="1:18" hidden="1" x14ac:dyDescent="0.25">
      <c r="A247" s="36">
        <v>222</v>
      </c>
      <c r="B247" s="36"/>
      <c r="C247" s="36">
        <v>222</v>
      </c>
      <c r="D247" s="40" t="s">
        <v>75</v>
      </c>
      <c r="E247" t="s">
        <v>356</v>
      </c>
      <c r="G247" s="90"/>
      <c r="H247" t="str">
        <f>_xlfn.CONCAT(Tabell4[[#This Row],[Systemkode]],".",Tabell4[[#This Row],[Løpenummer]]," ",Tabell4[[#This Row],[Informasjonstype]]," ",Tabell4[[#This Row],[Dokumenttype]]," ",Tabell4[[#This Row],[Forklarende navn]])</f>
        <v xml:space="preserve">222.001 Tegning Som bygget armeringstegning </v>
      </c>
      <c r="I247" t="s">
        <v>104</v>
      </c>
      <c r="J247" t="s">
        <v>342</v>
      </c>
      <c r="K247" s="9"/>
      <c r="L247" s="9"/>
    </row>
    <row r="248" spans="1:18" hidden="1" x14ac:dyDescent="0.25">
      <c r="A248" s="36">
        <v>223</v>
      </c>
      <c r="B248" s="36"/>
      <c r="C248" s="36">
        <v>222</v>
      </c>
      <c r="D248" s="40" t="s">
        <v>75</v>
      </c>
      <c r="E248" t="s">
        <v>356</v>
      </c>
      <c r="G248" s="90"/>
      <c r="H248" t="str">
        <f>_xlfn.CONCAT(Tabell4[[#This Row],[Systemkode]],".",Tabell4[[#This Row],[Løpenummer]]," ",Tabell4[[#This Row],[Informasjonstype]]," ",Tabell4[[#This Row],[Dokumenttype]]," ",Tabell4[[#This Row],[Forklarende navn]])</f>
        <v xml:space="preserve">222.001 Tegning Som bygget formtegning </v>
      </c>
      <c r="I248" t="s">
        <v>104</v>
      </c>
      <c r="J248" t="s">
        <v>343</v>
      </c>
      <c r="K248" s="9" t="s">
        <v>355</v>
      </c>
      <c r="L248" s="9"/>
    </row>
    <row r="249" spans="1:18" hidden="1" x14ac:dyDescent="0.25">
      <c r="A249" s="36">
        <v>224</v>
      </c>
      <c r="B249" s="36"/>
      <c r="C249" s="36">
        <v>222</v>
      </c>
      <c r="D249" s="40" t="s">
        <v>75</v>
      </c>
      <c r="E249" t="s">
        <v>356</v>
      </c>
      <c r="G249" s="90"/>
      <c r="H249" t="str">
        <f>_xlfn.CONCAT(Tabell4[[#This Row],[Systemkode]],".",Tabell4[[#This Row],[Løpenummer]]," ",Tabell4[[#This Row],[Informasjonstype]]," ",Tabell4[[#This Row],[Dokumenttype]]," ",Tabell4[[#This Row],[Forklarende navn]])</f>
        <v xml:space="preserve">222.001 Tegning Som bygget detaljtegning </v>
      </c>
      <c r="I249" t="s">
        <v>104</v>
      </c>
      <c r="J249" t="s">
        <v>341</v>
      </c>
      <c r="K249" s="9"/>
      <c r="L249" s="9"/>
    </row>
    <row r="250" spans="1:18" ht="30" hidden="1" x14ac:dyDescent="0.25">
      <c r="A250" s="36">
        <v>225</v>
      </c>
      <c r="B250" s="36"/>
      <c r="C250" s="36">
        <v>222</v>
      </c>
      <c r="D250" s="40" t="s">
        <v>75</v>
      </c>
      <c r="E250" t="s">
        <v>356</v>
      </c>
      <c r="G250" s="90"/>
      <c r="H250" t="str">
        <f>_xlfn.CONCAT(Tabell4[[#This Row],[Systemkode]],".",Tabell4[[#This Row],[Løpenummer]]," ",Tabell4[[#This Row],[Informasjonstype]]," ",Tabell4[[#This Row],[Dokumenttype]]," ",Tabell4[[#This Row],[Forklarende navn]])</f>
        <v xml:space="preserve">222.001 Bilde Bilde - kvalitetssikring og verifikasjon </v>
      </c>
      <c r="I250" t="s">
        <v>108</v>
      </c>
      <c r="J250" t="s">
        <v>109</v>
      </c>
      <c r="K250" s="9" t="s">
        <v>110</v>
      </c>
      <c r="L250" s="9"/>
    </row>
    <row r="251" spans="1:18" hidden="1" x14ac:dyDescent="0.25">
      <c r="A251" s="33">
        <v>226</v>
      </c>
      <c r="B251" s="33"/>
      <c r="C251" s="33">
        <v>223</v>
      </c>
      <c r="D251" s="38" t="s">
        <v>75</v>
      </c>
      <c r="E251" s="1" t="s">
        <v>357</v>
      </c>
      <c r="F251" s="1"/>
      <c r="G251" s="1" t="str">
        <f>_xlfn.CONCAT(Tabell4[[#This Row],[Systemkode]],".",Tabell4[[#This Row],[Løpenummer]]," ",Tabell4[[#This Row],[Systemnavn]])</f>
        <v>223.001 Bjelker</v>
      </c>
      <c r="H251" s="1"/>
      <c r="I251" s="15" t="s">
        <v>303</v>
      </c>
      <c r="J251" s="15" t="s">
        <v>304</v>
      </c>
      <c r="K251" s="16" t="s">
        <v>305</v>
      </c>
      <c r="L251" s="25" t="str">
        <f>_xlfn.CONCAT("+",Tabell4[[#This Row],[Bygningsnummer]],"=",Tabell4[[#This Row],[Systemkode]],".",+Tabell4[[#This Row],[Løpenummer]])</f>
        <v>+=223.001</v>
      </c>
      <c r="M251" s="25"/>
      <c r="N251" s="25"/>
      <c r="O251" s="25"/>
      <c r="P251" s="25"/>
      <c r="Q251" s="25"/>
      <c r="R251" s="25"/>
    </row>
    <row r="252" spans="1:18" hidden="1" x14ac:dyDescent="0.25">
      <c r="A252" s="36">
        <v>227</v>
      </c>
      <c r="B252" s="36"/>
      <c r="C252" s="36">
        <v>223</v>
      </c>
      <c r="D252" s="40" t="s">
        <v>75</v>
      </c>
      <c r="E252" t="s">
        <v>357</v>
      </c>
      <c r="G252" s="90"/>
      <c r="H252" t="str">
        <f>_xlfn.CONCAT(Tabell4[[#This Row],[Systemkode]],".",Tabell4[[#This Row],[Løpenummer]]," ",Tabell4[[#This Row],[Informasjonstype]]," ",Tabell4[[#This Row],[Dokumenttype]]," ",Tabell4[[#This Row],[Forklarende navn]])</f>
        <v xml:space="preserve">223.001 Tegning Som bygget armeringstegning </v>
      </c>
      <c r="I252" t="s">
        <v>104</v>
      </c>
      <c r="J252" t="s">
        <v>342</v>
      </c>
      <c r="K252" s="9"/>
      <c r="L252" s="9"/>
    </row>
    <row r="253" spans="1:18" hidden="1" x14ac:dyDescent="0.25">
      <c r="A253" s="36">
        <v>228</v>
      </c>
      <c r="B253" s="36"/>
      <c r="C253" s="36">
        <v>223</v>
      </c>
      <c r="D253" s="40" t="s">
        <v>75</v>
      </c>
      <c r="E253" t="s">
        <v>357</v>
      </c>
      <c r="G253" s="90"/>
      <c r="H253" t="str">
        <f>_xlfn.CONCAT(Tabell4[[#This Row],[Systemkode]],".",Tabell4[[#This Row],[Løpenummer]]," ",Tabell4[[#This Row],[Informasjonstype]]," ",Tabell4[[#This Row],[Dokumenttype]]," ",Tabell4[[#This Row],[Forklarende navn]])</f>
        <v xml:space="preserve">223.001 Tegning Som bygget formtegning </v>
      </c>
      <c r="I253" t="s">
        <v>104</v>
      </c>
      <c r="J253" t="s">
        <v>343</v>
      </c>
      <c r="K253" s="9" t="s">
        <v>355</v>
      </c>
      <c r="L253" s="9"/>
    </row>
    <row r="254" spans="1:18" hidden="1" x14ac:dyDescent="0.25">
      <c r="A254" s="36">
        <v>229</v>
      </c>
      <c r="B254" s="36"/>
      <c r="C254" s="36">
        <v>223</v>
      </c>
      <c r="D254" s="40" t="s">
        <v>75</v>
      </c>
      <c r="E254" t="s">
        <v>357</v>
      </c>
      <c r="G254" s="90"/>
      <c r="H254" t="str">
        <f>_xlfn.CONCAT(Tabell4[[#This Row],[Systemkode]],".",Tabell4[[#This Row],[Løpenummer]]," ",Tabell4[[#This Row],[Informasjonstype]]," ",Tabell4[[#This Row],[Dokumenttype]]," ",Tabell4[[#This Row],[Forklarende navn]])</f>
        <v xml:space="preserve">223.001 Tegning Som bygget detaljtegning </v>
      </c>
      <c r="I254" t="s">
        <v>104</v>
      </c>
      <c r="J254" t="s">
        <v>341</v>
      </c>
      <c r="K254" s="9"/>
      <c r="L254" s="9"/>
    </row>
    <row r="255" spans="1:18" ht="30" hidden="1" x14ac:dyDescent="0.25">
      <c r="A255" s="36">
        <v>230</v>
      </c>
      <c r="B255" s="36"/>
      <c r="C255" s="36">
        <v>223</v>
      </c>
      <c r="D255" s="40" t="s">
        <v>75</v>
      </c>
      <c r="E255" t="s">
        <v>357</v>
      </c>
      <c r="G255" s="90"/>
      <c r="H255" t="str">
        <f>_xlfn.CONCAT(Tabell4[[#This Row],[Systemkode]],".",Tabell4[[#This Row],[Løpenummer]]," ",Tabell4[[#This Row],[Informasjonstype]]," ",Tabell4[[#This Row],[Dokumenttype]]," ",Tabell4[[#This Row],[Forklarende navn]])</f>
        <v xml:space="preserve">223.001 Bilde Bilde - kvalitetssikring og verifikasjon </v>
      </c>
      <c r="I255" t="s">
        <v>108</v>
      </c>
      <c r="J255" t="s">
        <v>109</v>
      </c>
      <c r="K255" s="9" t="s">
        <v>110</v>
      </c>
      <c r="L255" s="9"/>
    </row>
    <row r="256" spans="1:18" hidden="1" x14ac:dyDescent="0.25">
      <c r="A256" s="33">
        <v>231</v>
      </c>
      <c r="B256" s="33"/>
      <c r="C256" s="33">
        <v>224</v>
      </c>
      <c r="D256" s="38" t="s">
        <v>75</v>
      </c>
      <c r="E256" s="1" t="s">
        <v>358</v>
      </c>
      <c r="F256" s="1"/>
      <c r="G256" s="1" t="str">
        <f>_xlfn.CONCAT(Tabell4[[#This Row],[Systemkode]],".",Tabell4[[#This Row],[Løpenummer]]," ",Tabell4[[#This Row],[Systemnavn]])</f>
        <v>224.001 Avstivede konstruksjoner</v>
      </c>
      <c r="H256" s="1"/>
      <c r="I256" s="15" t="s">
        <v>303</v>
      </c>
      <c r="J256" s="15" t="s">
        <v>304</v>
      </c>
      <c r="K256" s="16" t="s">
        <v>305</v>
      </c>
      <c r="L256" s="25" t="str">
        <f>_xlfn.CONCAT("+",Tabell4[[#This Row],[Bygningsnummer]],"=",Tabell4[[#This Row],[Systemkode]],".",+Tabell4[[#This Row],[Løpenummer]])</f>
        <v>+=224.001</v>
      </c>
      <c r="M256" s="25"/>
      <c r="N256" s="25"/>
      <c r="O256" s="25"/>
      <c r="P256" s="25"/>
      <c r="Q256" s="25"/>
      <c r="R256" s="25"/>
    </row>
    <row r="257" spans="1:18" hidden="1" x14ac:dyDescent="0.25">
      <c r="A257" s="36">
        <v>232</v>
      </c>
      <c r="B257" s="36"/>
      <c r="C257" s="36">
        <v>224</v>
      </c>
      <c r="D257" s="40" t="s">
        <v>75</v>
      </c>
      <c r="E257" t="s">
        <v>358</v>
      </c>
      <c r="G257" s="90"/>
      <c r="H257" t="str">
        <f>_xlfn.CONCAT(Tabell4[[#This Row],[Systemkode]],".",Tabell4[[#This Row],[Løpenummer]]," ",Tabell4[[#This Row],[Informasjonstype]]," ",Tabell4[[#This Row],[Dokumenttype]]," ",Tabell4[[#This Row],[Forklarende navn]])</f>
        <v xml:space="preserve">224.001 Tegning Som bygget armeringstegning </v>
      </c>
      <c r="I257" t="s">
        <v>104</v>
      </c>
      <c r="J257" t="s">
        <v>342</v>
      </c>
      <c r="K257" s="9"/>
      <c r="L257" s="9"/>
    </row>
    <row r="258" spans="1:18" hidden="1" x14ac:dyDescent="0.25">
      <c r="A258" s="36">
        <v>233</v>
      </c>
      <c r="B258" s="36"/>
      <c r="C258" s="36">
        <v>224</v>
      </c>
      <c r="D258" s="40" t="s">
        <v>75</v>
      </c>
      <c r="E258" t="s">
        <v>358</v>
      </c>
      <c r="G258" s="90"/>
      <c r="H258" t="str">
        <f>_xlfn.CONCAT(Tabell4[[#This Row],[Systemkode]],".",Tabell4[[#This Row],[Løpenummer]]," ",Tabell4[[#This Row],[Informasjonstype]]," ",Tabell4[[#This Row],[Dokumenttype]]," ",Tabell4[[#This Row],[Forklarende navn]])</f>
        <v xml:space="preserve">224.001 Tegning Som bygget formtegning </v>
      </c>
      <c r="I258" t="s">
        <v>104</v>
      </c>
      <c r="J258" t="s">
        <v>343</v>
      </c>
      <c r="K258" s="9" t="s">
        <v>355</v>
      </c>
      <c r="L258" s="9"/>
    </row>
    <row r="259" spans="1:18" hidden="1" x14ac:dyDescent="0.25">
      <c r="A259" s="36">
        <v>234</v>
      </c>
      <c r="B259" s="36"/>
      <c r="C259" s="36">
        <v>224</v>
      </c>
      <c r="D259" s="40" t="s">
        <v>75</v>
      </c>
      <c r="E259" t="s">
        <v>358</v>
      </c>
      <c r="G259" s="90"/>
      <c r="H259" t="str">
        <f>_xlfn.CONCAT(Tabell4[[#This Row],[Systemkode]],".",Tabell4[[#This Row],[Løpenummer]]," ",Tabell4[[#This Row],[Informasjonstype]]," ",Tabell4[[#This Row],[Dokumenttype]]," ",Tabell4[[#This Row],[Forklarende navn]])</f>
        <v xml:space="preserve">224.001 Tegning Som bygget detaljtegning </v>
      </c>
      <c r="I259" t="s">
        <v>104</v>
      </c>
      <c r="J259" t="s">
        <v>341</v>
      </c>
      <c r="K259" s="9"/>
      <c r="L259" s="9"/>
    </row>
    <row r="260" spans="1:18" ht="30" hidden="1" x14ac:dyDescent="0.25">
      <c r="A260" s="36">
        <v>235</v>
      </c>
      <c r="B260" s="36"/>
      <c r="C260" s="36">
        <v>224</v>
      </c>
      <c r="D260" s="40" t="s">
        <v>75</v>
      </c>
      <c r="E260" t="s">
        <v>358</v>
      </c>
      <c r="G260" s="90"/>
      <c r="H260" t="str">
        <f>_xlfn.CONCAT(Tabell4[[#This Row],[Systemkode]],".",Tabell4[[#This Row],[Løpenummer]]," ",Tabell4[[#This Row],[Informasjonstype]]," ",Tabell4[[#This Row],[Dokumenttype]]," ",Tabell4[[#This Row],[Forklarende navn]])</f>
        <v xml:space="preserve">224.001 Bilde Bilde - kvalitetssikring og verifikasjon </v>
      </c>
      <c r="I260" t="s">
        <v>108</v>
      </c>
      <c r="J260" t="s">
        <v>109</v>
      </c>
      <c r="K260" s="9" t="s">
        <v>110</v>
      </c>
      <c r="L260" s="9"/>
    </row>
    <row r="261" spans="1:18" hidden="1" x14ac:dyDescent="0.25">
      <c r="A261" s="33">
        <v>236</v>
      </c>
      <c r="B261" s="33"/>
      <c r="C261" s="33">
        <v>225</v>
      </c>
      <c r="D261" s="38" t="s">
        <v>75</v>
      </c>
      <c r="E261" s="1" t="s">
        <v>359</v>
      </c>
      <c r="F261" s="1"/>
      <c r="G261" s="1" t="str">
        <f>_xlfn.CONCAT(Tabell4[[#This Row],[Systemkode]],".",Tabell4[[#This Row],[Løpenummer]]," ",Tabell4[[#This Row],[Systemnavn]])</f>
        <v>225.001 Brannbeskyttelse av bærende konstruksjoner</v>
      </c>
      <c r="H261" s="1"/>
      <c r="I261" s="15" t="s">
        <v>303</v>
      </c>
      <c r="J261" s="15" t="s">
        <v>304</v>
      </c>
      <c r="K261" s="16" t="s">
        <v>305</v>
      </c>
      <c r="L261" s="25" t="str">
        <f>_xlfn.CONCAT("+",Tabell4[[#This Row],[Bygningsnummer]],"=",Tabell4[[#This Row],[Systemkode]],".",+Tabell4[[#This Row],[Løpenummer]])</f>
        <v>+=225.001</v>
      </c>
      <c r="M261" s="25"/>
      <c r="N261" s="25"/>
      <c r="O261" s="25"/>
      <c r="P261" s="25"/>
      <c r="Q261" s="25"/>
      <c r="R261" s="25"/>
    </row>
    <row r="262" spans="1:18" hidden="1" x14ac:dyDescent="0.25">
      <c r="A262" s="36">
        <v>237</v>
      </c>
      <c r="B262" s="36"/>
      <c r="C262" s="36">
        <v>225</v>
      </c>
      <c r="D262" s="40" t="s">
        <v>75</v>
      </c>
      <c r="E262" t="s">
        <v>359</v>
      </c>
      <c r="G262" s="90"/>
      <c r="H262" t="str">
        <f>_xlfn.CONCAT(Tabell4[[#This Row],[Systemkode]],".",Tabell4[[#This Row],[Løpenummer]]," ",Tabell4[[#This Row],[Informasjonstype]]," ",Tabell4[[#This Row],[Dokumenttype]]," ",Tabell4[[#This Row],[Forklarende navn]])</f>
        <v xml:space="preserve">225.001 Beskrivelse Prosjektert løsning </v>
      </c>
      <c r="I262" t="s">
        <v>22</v>
      </c>
      <c r="J262" t="s">
        <v>360</v>
      </c>
      <c r="K262" s="9"/>
      <c r="L262" s="9"/>
    </row>
    <row r="263" spans="1:18" hidden="1" x14ac:dyDescent="0.25">
      <c r="A263" s="36">
        <v>238</v>
      </c>
      <c r="B263" s="36"/>
      <c r="C263" s="36">
        <v>225</v>
      </c>
      <c r="D263" s="40" t="s">
        <v>75</v>
      </c>
      <c r="E263" t="s">
        <v>359</v>
      </c>
      <c r="G263" s="90"/>
      <c r="H263" t="str">
        <f>_xlfn.CONCAT(Tabell4[[#This Row],[Systemkode]],".",Tabell4[[#This Row],[Løpenummer]]," ",Tabell4[[#This Row],[Informasjonstype]]," ",Tabell4[[#This Row],[Dokumenttype]]," ",Tabell4[[#This Row],[Forklarende navn]])</f>
        <v xml:space="preserve">225.001 Drift Driftsinstruks </v>
      </c>
      <c r="I263" t="s">
        <v>101</v>
      </c>
      <c r="J263" t="s">
        <v>102</v>
      </c>
      <c r="K263" s="9" t="s">
        <v>103</v>
      </c>
      <c r="L263" s="9"/>
    </row>
    <row r="264" spans="1:18" hidden="1" x14ac:dyDescent="0.25">
      <c r="A264" s="36">
        <v>239</v>
      </c>
      <c r="B264" s="36"/>
      <c r="C264" s="36">
        <v>225</v>
      </c>
      <c r="D264" s="40" t="s">
        <v>75</v>
      </c>
      <c r="E264" t="s">
        <v>359</v>
      </c>
      <c r="G264" s="90"/>
      <c r="H264" t="str">
        <f>_xlfn.CONCAT(Tabell4[[#This Row],[Systemkode]],".",Tabell4[[#This Row],[Løpenummer]]," ",Tabell4[[#This Row],[Informasjonstype]]," ",Tabell4[[#This Row],[Dokumenttype]]," ",Tabell4[[#This Row],[Forklarende navn]])</f>
        <v xml:space="preserve">225.001 Vedlikehold Vedlikeholdsinstruks </v>
      </c>
      <c r="I264" t="s">
        <v>98</v>
      </c>
      <c r="J264" t="s">
        <v>99</v>
      </c>
      <c r="K264" s="9"/>
      <c r="L264" s="9"/>
    </row>
    <row r="265" spans="1:18" hidden="1" x14ac:dyDescent="0.25">
      <c r="A265" s="36">
        <v>240</v>
      </c>
      <c r="B265" s="36"/>
      <c r="C265" s="36">
        <v>225</v>
      </c>
      <c r="D265" s="40" t="s">
        <v>75</v>
      </c>
      <c r="E265" t="s">
        <v>359</v>
      </c>
      <c r="G265" s="90"/>
      <c r="H265" t="str">
        <f>_xlfn.CONCAT(Tabell4[[#This Row],[Systemkode]],".",Tabell4[[#This Row],[Løpenummer]]," ",Tabell4[[#This Row],[Informasjonstype]]," ",Tabell4[[#This Row],[Dokumenttype]]," ",Tabell4[[#This Row],[Forklarende navn]])</f>
        <v xml:space="preserve">225.001 Protokoll Kontrollrapport </v>
      </c>
      <c r="I265" t="s">
        <v>89</v>
      </c>
      <c r="J265" t="s">
        <v>361</v>
      </c>
      <c r="K265" s="9" t="s">
        <v>362</v>
      </c>
      <c r="L265" s="9"/>
    </row>
    <row r="266" spans="1:18" hidden="1" x14ac:dyDescent="0.25">
      <c r="A266" s="36">
        <v>241</v>
      </c>
      <c r="B266" s="36"/>
      <c r="C266" s="36">
        <v>225</v>
      </c>
      <c r="D266" s="40" t="s">
        <v>75</v>
      </c>
      <c r="E266" t="s">
        <v>359</v>
      </c>
      <c r="G266" s="90"/>
      <c r="H266" t="str">
        <f>_xlfn.CONCAT(Tabell4[[#This Row],[Systemkode]],".",Tabell4[[#This Row],[Løpenummer]]," ",Tabell4[[#This Row],[Informasjonstype]]," ",Tabell4[[#This Row],[Dokumenttype]]," ",Tabell4[[#This Row],[Forklarende navn]])</f>
        <v xml:space="preserve">225.001 Attestasjon Tredjepartskontroll dokumentasjon </v>
      </c>
      <c r="I266" t="s">
        <v>93</v>
      </c>
      <c r="J266" t="s">
        <v>353</v>
      </c>
      <c r="K266" s="9"/>
      <c r="L266" s="9"/>
    </row>
    <row r="267" spans="1:18" hidden="1" x14ac:dyDescent="0.25">
      <c r="A267" s="36">
        <v>242</v>
      </c>
      <c r="B267" s="36"/>
      <c r="C267" s="36">
        <v>225</v>
      </c>
      <c r="D267" s="40" t="s">
        <v>75</v>
      </c>
      <c r="E267" t="s">
        <v>359</v>
      </c>
      <c r="G267" s="90"/>
      <c r="H267" t="str">
        <f>_xlfn.CONCAT(Tabell4[[#This Row],[Systemkode]],".",Tabell4[[#This Row],[Løpenummer]]," ",Tabell4[[#This Row],[Informasjonstype]]," ",Tabell4[[#This Row],[Dokumenttype]]," ",Tabell4[[#This Row],[Forklarende navn]])</f>
        <v xml:space="preserve">225.001 Identifikasjon Komponentliste </v>
      </c>
      <c r="I267" t="s">
        <v>84</v>
      </c>
      <c r="J267" t="s">
        <v>363</v>
      </c>
      <c r="K267" s="9" t="s">
        <v>364</v>
      </c>
      <c r="L267" s="9"/>
    </row>
    <row r="268" spans="1:18" hidden="1" x14ac:dyDescent="0.25">
      <c r="A268" s="36">
        <v>243</v>
      </c>
      <c r="B268" s="36"/>
      <c r="C268" s="36">
        <v>225</v>
      </c>
      <c r="D268" s="40" t="s">
        <v>75</v>
      </c>
      <c r="E268" t="s">
        <v>359</v>
      </c>
      <c r="G268" s="90"/>
      <c r="H268" t="str">
        <f>_xlfn.CONCAT(Tabell4[[#This Row],[Systemkode]],".",Tabell4[[#This Row],[Løpenummer]]," ",Tabell4[[#This Row],[Informasjonstype]]," ",Tabell4[[#This Row],[Dokumenttype]]," ",Tabell4[[#This Row],[Forklarende navn]])</f>
        <v xml:space="preserve">225.001 Tegning Som bygget brannisolerte bærende konstruksjon </v>
      </c>
      <c r="I268" t="s">
        <v>104</v>
      </c>
      <c r="J268" t="s">
        <v>365</v>
      </c>
      <c r="K268" s="9" t="s">
        <v>91</v>
      </c>
      <c r="L268" s="9"/>
    </row>
    <row r="269" spans="1:18" ht="30" hidden="1" x14ac:dyDescent="0.25">
      <c r="A269" s="36">
        <v>244</v>
      </c>
      <c r="B269" s="36"/>
      <c r="C269" s="36">
        <v>225</v>
      </c>
      <c r="D269" s="40" t="s">
        <v>75</v>
      </c>
      <c r="E269" t="s">
        <v>359</v>
      </c>
      <c r="G269" s="90"/>
      <c r="H269" t="str">
        <f>_xlfn.CONCAT(Tabell4[[#This Row],[Systemkode]],".",Tabell4[[#This Row],[Løpenummer]]," ",Tabell4[[#This Row],[Informasjonstype]]," ",Tabell4[[#This Row],[Dokumenttype]]," ",Tabell4[[#This Row],[Forklarende navn]])</f>
        <v xml:space="preserve">225.001 Bilde Bilde - kvalitetssikring og verifikasjon </v>
      </c>
      <c r="I269" t="s">
        <v>108</v>
      </c>
      <c r="J269" t="s">
        <v>109</v>
      </c>
      <c r="K269" s="9" t="s">
        <v>110</v>
      </c>
      <c r="L269" s="9"/>
    </row>
    <row r="270" spans="1:18" hidden="1" x14ac:dyDescent="0.25">
      <c r="A270" s="33">
        <v>245</v>
      </c>
      <c r="B270" s="33"/>
      <c r="C270" s="33">
        <v>226</v>
      </c>
      <c r="D270" s="38" t="s">
        <v>75</v>
      </c>
      <c r="E270" s="1" t="s">
        <v>366</v>
      </c>
      <c r="F270" s="1"/>
      <c r="G270" s="1" t="str">
        <f>_xlfn.CONCAT(Tabell4[[#This Row],[Systemkode]],".",Tabell4[[#This Row],[Løpenummer]]," ",Tabell4[[#This Row],[Systemnavn]])</f>
        <v>226.001 Kledning og overflate</v>
      </c>
      <c r="H270" s="1"/>
      <c r="I270" s="15" t="s">
        <v>303</v>
      </c>
      <c r="J270" s="15" t="s">
        <v>304</v>
      </c>
      <c r="K270" s="16" t="s">
        <v>305</v>
      </c>
      <c r="L270" s="25" t="str">
        <f>_xlfn.CONCAT("+",Tabell4[[#This Row],[Bygningsnummer]],"=",Tabell4[[#This Row],[Systemkode]],".",+Tabell4[[#This Row],[Løpenummer]])</f>
        <v>+=226.001</v>
      </c>
      <c r="M270" s="25"/>
      <c r="N270" s="25"/>
      <c r="O270" s="25"/>
      <c r="P270" s="25"/>
      <c r="Q270" s="25"/>
      <c r="R270" s="25"/>
    </row>
    <row r="271" spans="1:18" hidden="1" x14ac:dyDescent="0.25">
      <c r="A271" s="36">
        <v>246</v>
      </c>
      <c r="B271" s="36"/>
      <c r="C271" s="36">
        <v>226</v>
      </c>
      <c r="D271" s="40" t="s">
        <v>75</v>
      </c>
      <c r="E271" t="s">
        <v>366</v>
      </c>
      <c r="G271" s="90"/>
      <c r="H271" t="str">
        <f>_xlfn.CONCAT(Tabell4[[#This Row],[Systemkode]],".",Tabell4[[#This Row],[Løpenummer]]," ",Tabell4[[#This Row],[Informasjonstype]]," ",Tabell4[[#This Row],[Dokumenttype]]," ",Tabell4[[#This Row],[Forklarende navn]])</f>
        <v xml:space="preserve">226.001 Beskrivelse Prosjektert løsning </v>
      </c>
      <c r="I271" t="s">
        <v>22</v>
      </c>
      <c r="J271" t="s">
        <v>360</v>
      </c>
      <c r="K271" s="9"/>
      <c r="L271" s="9"/>
    </row>
    <row r="272" spans="1:18" hidden="1" x14ac:dyDescent="0.25">
      <c r="A272" s="36">
        <v>247</v>
      </c>
      <c r="B272" s="36"/>
      <c r="C272" s="36">
        <v>226</v>
      </c>
      <c r="D272" s="40" t="s">
        <v>75</v>
      </c>
      <c r="E272" t="s">
        <v>366</v>
      </c>
      <c r="G272" s="90"/>
      <c r="H272" t="str">
        <f>_xlfn.CONCAT(Tabell4[[#This Row],[Systemkode]],".",Tabell4[[#This Row],[Løpenummer]]," ",Tabell4[[#This Row],[Informasjonstype]]," ",Tabell4[[#This Row],[Dokumenttype]]," ",Tabell4[[#This Row],[Forklarende navn]])</f>
        <v xml:space="preserve">226.001 Drift Driftsinstruks </v>
      </c>
      <c r="I272" t="s">
        <v>101</v>
      </c>
      <c r="J272" t="s">
        <v>102</v>
      </c>
      <c r="K272" s="9" t="s">
        <v>103</v>
      </c>
      <c r="L272" s="9"/>
    </row>
    <row r="273" spans="1:18" hidden="1" x14ac:dyDescent="0.25">
      <c r="A273" s="36">
        <v>248</v>
      </c>
      <c r="B273" s="36"/>
      <c r="C273" s="36">
        <v>226</v>
      </c>
      <c r="D273" s="40" t="s">
        <v>75</v>
      </c>
      <c r="E273" t="s">
        <v>366</v>
      </c>
      <c r="G273" s="90"/>
      <c r="H273" t="str">
        <f>_xlfn.CONCAT(Tabell4[[#This Row],[Systemkode]],".",Tabell4[[#This Row],[Løpenummer]]," ",Tabell4[[#This Row],[Informasjonstype]]," ",Tabell4[[#This Row],[Dokumenttype]]," ",Tabell4[[#This Row],[Forklarende navn]])</f>
        <v xml:space="preserve">226.001 Vedlikehold Vedlikeholdsinstruks </v>
      </c>
      <c r="I273" t="s">
        <v>98</v>
      </c>
      <c r="J273" t="s">
        <v>99</v>
      </c>
      <c r="K273" s="9"/>
      <c r="L273" s="9"/>
    </row>
    <row r="274" spans="1:18" hidden="1" x14ac:dyDescent="0.25">
      <c r="A274" s="33">
        <v>249</v>
      </c>
      <c r="B274" s="33"/>
      <c r="C274" s="33">
        <v>229</v>
      </c>
      <c r="D274" s="38" t="s">
        <v>75</v>
      </c>
      <c r="E274" s="23" t="s">
        <v>367</v>
      </c>
      <c r="F274" s="23"/>
      <c r="G274" s="1" t="str">
        <f>_xlfn.CONCAT(Tabell4[[#This Row],[Systemkode]],".",Tabell4[[#This Row],[Løpenummer]]," ",Tabell4[[#This Row],[Systemnavn]])</f>
        <v>229.001 Andre deler av bæresystemer</v>
      </c>
      <c r="H274" s="23"/>
      <c r="I274" s="15" t="s">
        <v>303</v>
      </c>
      <c r="J274" s="15" t="s">
        <v>304</v>
      </c>
      <c r="K274" s="16" t="s">
        <v>305</v>
      </c>
      <c r="L274" s="25" t="str">
        <f>_xlfn.CONCAT("+",Tabell4[[#This Row],[Bygningsnummer]],"=",Tabell4[[#This Row],[Systemkode]],".",+Tabell4[[#This Row],[Løpenummer]])</f>
        <v>+=229.001</v>
      </c>
      <c r="M274" s="25"/>
      <c r="N274" s="25"/>
      <c r="O274" s="25"/>
      <c r="P274" s="25"/>
      <c r="Q274" s="25"/>
      <c r="R274" s="25"/>
    </row>
    <row r="275" spans="1:18" hidden="1" x14ac:dyDescent="0.25">
      <c r="A275" s="36">
        <v>250</v>
      </c>
      <c r="B275" s="36"/>
      <c r="C275" s="36">
        <v>229</v>
      </c>
      <c r="D275" s="40" t="s">
        <v>75</v>
      </c>
      <c r="E275" t="s">
        <v>367</v>
      </c>
      <c r="G275" s="90"/>
      <c r="H275" t="str">
        <f>_xlfn.CONCAT(Tabell4[[#This Row],[Systemkode]],".",Tabell4[[#This Row],[Løpenummer]]," ",Tabell4[[#This Row],[Informasjonstype]]," ",Tabell4[[#This Row],[Dokumenttype]]," ",Tabell4[[#This Row],[Forklarende navn]])</f>
        <v xml:space="preserve">229.001 Beskrivelse Systembeskrivelse </v>
      </c>
      <c r="I275" t="s">
        <v>22</v>
      </c>
      <c r="J275" t="s">
        <v>349</v>
      </c>
      <c r="K275" s="9"/>
      <c r="L275" s="9"/>
    </row>
    <row r="276" spans="1:18" hidden="1" x14ac:dyDescent="0.25">
      <c r="A276" s="36">
        <v>251</v>
      </c>
      <c r="B276" s="36"/>
      <c r="C276" s="36">
        <v>229</v>
      </c>
      <c r="D276" s="40" t="s">
        <v>75</v>
      </c>
      <c r="E276" t="s">
        <v>367</v>
      </c>
      <c r="G276" s="90"/>
      <c r="H276" t="str">
        <f>_xlfn.CONCAT(Tabell4[[#This Row],[Systemkode]],".",Tabell4[[#This Row],[Løpenummer]]," ",Tabell4[[#This Row],[Informasjonstype]]," ",Tabell4[[#This Row],[Dokumenttype]]," ",Tabell4[[#This Row],[Forklarende navn]])</f>
        <v xml:space="preserve">229.001 Vedlikehold Vedlikeholdsinstruks </v>
      </c>
      <c r="I276" t="s">
        <v>98</v>
      </c>
      <c r="J276" t="s">
        <v>99</v>
      </c>
      <c r="K276" s="9"/>
      <c r="L276" s="9"/>
    </row>
    <row r="277" spans="1:18" hidden="1" x14ac:dyDescent="0.25">
      <c r="A277" s="33">
        <v>252</v>
      </c>
      <c r="B277" s="33"/>
      <c r="C277" s="33">
        <v>231</v>
      </c>
      <c r="D277" s="38" t="s">
        <v>75</v>
      </c>
      <c r="E277" s="1" t="s">
        <v>368</v>
      </c>
      <c r="F277" s="1"/>
      <c r="G277" s="1" t="str">
        <f>_xlfn.CONCAT(Tabell4[[#This Row],[Systemkode]],".",Tabell4[[#This Row],[Løpenummer]]," ",Tabell4[[#This Row],[Systemnavn]])</f>
        <v>231.001 Bærende yttervegger</v>
      </c>
      <c r="H277" s="1"/>
      <c r="I277" s="15" t="s">
        <v>303</v>
      </c>
      <c r="J277" s="15" t="s">
        <v>304</v>
      </c>
      <c r="K277" s="16" t="s">
        <v>305</v>
      </c>
      <c r="L277" s="25" t="str">
        <f>_xlfn.CONCAT("+",Tabell4[[#This Row],[Bygningsnummer]],"=",Tabell4[[#This Row],[Systemkode]],".",+Tabell4[[#This Row],[Løpenummer]])</f>
        <v>+=231.001</v>
      </c>
      <c r="M277" s="25"/>
      <c r="N277" s="25"/>
      <c r="O277" s="25"/>
      <c r="P277" s="25"/>
      <c r="Q277" s="25"/>
      <c r="R277" s="25"/>
    </row>
    <row r="278" spans="1:18" hidden="1" x14ac:dyDescent="0.25">
      <c r="A278" s="36">
        <v>253</v>
      </c>
      <c r="B278" s="36"/>
      <c r="C278" s="36">
        <v>231</v>
      </c>
      <c r="D278" s="40" t="s">
        <v>75</v>
      </c>
      <c r="E278" t="s">
        <v>368</v>
      </c>
      <c r="G278" s="90"/>
      <c r="H278" t="str">
        <f>_xlfn.CONCAT(Tabell4[[#This Row],[Systemkode]],".",Tabell4[[#This Row],[Løpenummer]]," ",Tabell4[[#This Row],[Informasjonstype]]," ",Tabell4[[#This Row],[Dokumenttype]]," ",Tabell4[[#This Row],[Forklarende navn]])</f>
        <v xml:space="preserve">231.001 Drift Driftsinstruks </v>
      </c>
      <c r="I278" t="s">
        <v>101</v>
      </c>
      <c r="J278" t="s">
        <v>102</v>
      </c>
      <c r="K278" s="9" t="s">
        <v>103</v>
      </c>
      <c r="L278" s="9"/>
    </row>
    <row r="279" spans="1:18" hidden="1" x14ac:dyDescent="0.25">
      <c r="A279" s="36">
        <v>254</v>
      </c>
      <c r="B279" s="36"/>
      <c r="C279" s="36">
        <v>231</v>
      </c>
      <c r="D279" s="40" t="s">
        <v>75</v>
      </c>
      <c r="E279" t="s">
        <v>368</v>
      </c>
      <c r="G279" s="90"/>
      <c r="H279" t="str">
        <f>_xlfn.CONCAT(Tabell4[[#This Row],[Systemkode]],".",Tabell4[[#This Row],[Løpenummer]]," ",Tabell4[[#This Row],[Informasjonstype]]," ",Tabell4[[#This Row],[Dokumenttype]]," ",Tabell4[[#This Row],[Forklarende navn]])</f>
        <v xml:space="preserve">231.001 Vedlikehold Vedlikeholdsinstruks </v>
      </c>
      <c r="I279" t="s">
        <v>98</v>
      </c>
      <c r="J279" t="s">
        <v>99</v>
      </c>
      <c r="K279" s="9"/>
      <c r="L279" s="9"/>
    </row>
    <row r="280" spans="1:18" hidden="1" x14ac:dyDescent="0.25">
      <c r="A280" s="36">
        <v>255</v>
      </c>
      <c r="B280" s="36"/>
      <c r="C280" s="36">
        <v>231</v>
      </c>
      <c r="D280" s="40" t="s">
        <v>75</v>
      </c>
      <c r="E280" t="s">
        <v>368</v>
      </c>
      <c r="G280" s="90"/>
      <c r="H280" t="str">
        <f>_xlfn.CONCAT(Tabell4[[#This Row],[Systemkode]],".",Tabell4[[#This Row],[Løpenummer]]," ",Tabell4[[#This Row],[Informasjonstype]]," ",Tabell4[[#This Row],[Dokumenttype]]," ",Tabell4[[#This Row],[Forklarende navn]])</f>
        <v xml:space="preserve">231.001 Tegning Som bygget armeringstegning </v>
      </c>
      <c r="I280" t="s">
        <v>104</v>
      </c>
      <c r="J280" t="s">
        <v>342</v>
      </c>
      <c r="K280" s="9"/>
      <c r="L280" s="9"/>
    </row>
    <row r="281" spans="1:18" hidden="1" x14ac:dyDescent="0.25">
      <c r="A281" s="36">
        <v>256</v>
      </c>
      <c r="B281" s="36"/>
      <c r="C281" s="36">
        <v>231</v>
      </c>
      <c r="D281" s="40" t="s">
        <v>75</v>
      </c>
      <c r="E281" t="s">
        <v>368</v>
      </c>
      <c r="G281" s="90"/>
      <c r="H281" t="str">
        <f>_xlfn.CONCAT(Tabell4[[#This Row],[Systemkode]],".",Tabell4[[#This Row],[Løpenummer]]," ",Tabell4[[#This Row],[Informasjonstype]]," ",Tabell4[[#This Row],[Dokumenttype]]," ",Tabell4[[#This Row],[Forklarende navn]])</f>
        <v xml:space="preserve">231.001 Tegning Som bygget formtegning </v>
      </c>
      <c r="I281" t="s">
        <v>104</v>
      </c>
      <c r="J281" t="s">
        <v>343</v>
      </c>
      <c r="K281" s="9"/>
      <c r="L281" s="9"/>
    </row>
    <row r="282" spans="1:18" hidden="1" x14ac:dyDescent="0.25">
      <c r="A282" s="36">
        <v>257</v>
      </c>
      <c r="B282" s="36"/>
      <c r="C282" s="36">
        <v>231</v>
      </c>
      <c r="D282" s="40" t="s">
        <v>75</v>
      </c>
      <c r="E282" t="s">
        <v>368</v>
      </c>
      <c r="G282" s="90"/>
      <c r="H282" t="str">
        <f>_xlfn.CONCAT(Tabell4[[#This Row],[Systemkode]],".",Tabell4[[#This Row],[Løpenummer]]," ",Tabell4[[#This Row],[Informasjonstype]]," ",Tabell4[[#This Row],[Dokumenttype]]," ",Tabell4[[#This Row],[Forklarende navn]])</f>
        <v xml:space="preserve">231.001 Tegning Som bygget detaljtegning </v>
      </c>
      <c r="I282" t="s">
        <v>104</v>
      </c>
      <c r="J282" t="s">
        <v>341</v>
      </c>
      <c r="K282" s="9"/>
      <c r="L282" s="9"/>
    </row>
    <row r="283" spans="1:18" ht="30" hidden="1" x14ac:dyDescent="0.25">
      <c r="A283" s="36">
        <v>258</v>
      </c>
      <c r="B283" s="36"/>
      <c r="C283" s="36">
        <v>231</v>
      </c>
      <c r="D283" s="40" t="s">
        <v>75</v>
      </c>
      <c r="E283" t="s">
        <v>368</v>
      </c>
      <c r="G283" s="90"/>
      <c r="H283" t="str">
        <f>_xlfn.CONCAT(Tabell4[[#This Row],[Systemkode]],".",Tabell4[[#This Row],[Løpenummer]]," ",Tabell4[[#This Row],[Informasjonstype]]," ",Tabell4[[#This Row],[Dokumenttype]]," ",Tabell4[[#This Row],[Forklarende navn]])</f>
        <v xml:space="preserve">231.001 Bilde Bilde - kvalitetssikring og verifikasjon </v>
      </c>
      <c r="I283" t="s">
        <v>108</v>
      </c>
      <c r="J283" t="s">
        <v>109</v>
      </c>
      <c r="K283" s="9" t="s">
        <v>110</v>
      </c>
      <c r="L283" s="9"/>
    </row>
    <row r="284" spans="1:18" hidden="1" x14ac:dyDescent="0.25">
      <c r="A284" s="33">
        <v>259</v>
      </c>
      <c r="B284" s="33"/>
      <c r="C284" s="33">
        <v>232</v>
      </c>
      <c r="D284" s="38" t="s">
        <v>75</v>
      </c>
      <c r="E284" s="1" t="s">
        <v>369</v>
      </c>
      <c r="F284" s="1"/>
      <c r="G284" s="1" t="str">
        <f>_xlfn.CONCAT(Tabell4[[#This Row],[Systemkode]],".",Tabell4[[#This Row],[Løpenummer]]," ",Tabell4[[#This Row],[Systemnavn]])</f>
        <v>232.001 Ikke-bærende yttervegger</v>
      </c>
      <c r="H284" s="1"/>
      <c r="I284" s="15" t="s">
        <v>303</v>
      </c>
      <c r="J284" s="15" t="s">
        <v>304</v>
      </c>
      <c r="K284" s="16" t="s">
        <v>305</v>
      </c>
      <c r="L284" s="25" t="str">
        <f>_xlfn.CONCAT("+",Tabell4[[#This Row],[Bygningsnummer]],"=",Tabell4[[#This Row],[Systemkode]],".",+Tabell4[[#This Row],[Løpenummer]])</f>
        <v>+=232.001</v>
      </c>
      <c r="M284" s="25"/>
      <c r="N284" s="25"/>
      <c r="O284" s="25"/>
      <c r="P284" s="25"/>
      <c r="Q284" s="25"/>
      <c r="R284" s="25"/>
    </row>
    <row r="285" spans="1:18" hidden="1" x14ac:dyDescent="0.25">
      <c r="A285" s="36">
        <v>260</v>
      </c>
      <c r="B285" s="36"/>
      <c r="C285" s="36">
        <v>232</v>
      </c>
      <c r="D285" s="40" t="s">
        <v>75</v>
      </c>
      <c r="E285" t="s">
        <v>369</v>
      </c>
      <c r="G285" s="90"/>
      <c r="H285" t="str">
        <f>_xlfn.CONCAT(Tabell4[[#This Row],[Systemkode]],".",Tabell4[[#This Row],[Løpenummer]]," ",Tabell4[[#This Row],[Informasjonstype]]," ",Tabell4[[#This Row],[Dokumenttype]]," ",Tabell4[[#This Row],[Forklarende navn]])</f>
        <v xml:space="preserve">232.001 Drift Driftsinstruks </v>
      </c>
      <c r="I285" t="s">
        <v>101</v>
      </c>
      <c r="J285" t="s">
        <v>102</v>
      </c>
      <c r="K285" s="9" t="s">
        <v>103</v>
      </c>
      <c r="L285" s="9"/>
    </row>
    <row r="286" spans="1:18" hidden="1" x14ac:dyDescent="0.25">
      <c r="A286" s="36">
        <v>261</v>
      </c>
      <c r="B286" s="36"/>
      <c r="C286" s="36">
        <v>232</v>
      </c>
      <c r="D286" s="40" t="s">
        <v>75</v>
      </c>
      <c r="E286" t="s">
        <v>369</v>
      </c>
      <c r="G286" s="90"/>
      <c r="H286" t="str">
        <f>_xlfn.CONCAT(Tabell4[[#This Row],[Systemkode]],".",Tabell4[[#This Row],[Løpenummer]]," ",Tabell4[[#This Row],[Informasjonstype]]," ",Tabell4[[#This Row],[Dokumenttype]]," ",Tabell4[[#This Row],[Forklarende navn]])</f>
        <v xml:space="preserve">232.001 Vedlikehold Vedlikeholdsinstruks </v>
      </c>
      <c r="I286" t="s">
        <v>98</v>
      </c>
      <c r="J286" t="s">
        <v>99</v>
      </c>
      <c r="K286" s="9"/>
      <c r="L286" s="9"/>
    </row>
    <row r="287" spans="1:18" ht="30" hidden="1" x14ac:dyDescent="0.25">
      <c r="A287" s="36">
        <v>262</v>
      </c>
      <c r="B287" s="36"/>
      <c r="C287" s="36">
        <v>232</v>
      </c>
      <c r="D287" s="40" t="s">
        <v>75</v>
      </c>
      <c r="E287" t="s">
        <v>369</v>
      </c>
      <c r="G287" s="90"/>
      <c r="H287" t="str">
        <f>_xlfn.CONCAT(Tabell4[[#This Row],[Systemkode]],".",Tabell4[[#This Row],[Løpenummer]]," ",Tabell4[[#This Row],[Informasjonstype]]," ",Tabell4[[#This Row],[Dokumenttype]]," ",Tabell4[[#This Row],[Forklarende navn]])</f>
        <v xml:space="preserve">232.001 Tegning Som bygget detaljtegning </v>
      </c>
      <c r="I287" t="s">
        <v>104</v>
      </c>
      <c r="J287" t="s">
        <v>341</v>
      </c>
      <c r="K287" s="9" t="s">
        <v>370</v>
      </c>
      <c r="L287" s="9"/>
    </row>
    <row r="288" spans="1:18" hidden="1" x14ac:dyDescent="0.25">
      <c r="A288" s="36">
        <v>263</v>
      </c>
      <c r="B288" s="36"/>
      <c r="C288" s="36">
        <v>232</v>
      </c>
      <c r="D288" s="40" t="s">
        <v>75</v>
      </c>
      <c r="E288" t="s">
        <v>369</v>
      </c>
      <c r="G288" s="90"/>
      <c r="H288" t="str">
        <f>_xlfn.CONCAT(Tabell4[[#This Row],[Systemkode]],".",Tabell4[[#This Row],[Løpenummer]]," ",Tabell4[[#This Row],[Informasjonstype]]," ",Tabell4[[#This Row],[Dokumenttype]]," ",Tabell4[[#This Row],[Forklarende navn]])</f>
        <v xml:space="preserve">232.001 Tegning Som bygget detaljtegning </v>
      </c>
      <c r="I288" t="s">
        <v>104</v>
      </c>
      <c r="J288" t="s">
        <v>341</v>
      </c>
      <c r="K288" s="9" t="s">
        <v>371</v>
      </c>
      <c r="L288" s="9"/>
    </row>
    <row r="289" spans="1:18" ht="30" hidden="1" x14ac:dyDescent="0.25">
      <c r="A289" s="36">
        <v>264</v>
      </c>
      <c r="B289" s="36"/>
      <c r="C289" s="36">
        <v>232</v>
      </c>
      <c r="D289" s="40" t="s">
        <v>75</v>
      </c>
      <c r="E289" t="s">
        <v>369</v>
      </c>
      <c r="G289" s="90"/>
      <c r="H289" t="str">
        <f>_xlfn.CONCAT(Tabell4[[#This Row],[Systemkode]],".",Tabell4[[#This Row],[Løpenummer]]," ",Tabell4[[#This Row],[Informasjonstype]]," ",Tabell4[[#This Row],[Dokumenttype]]," ",Tabell4[[#This Row],[Forklarende navn]])</f>
        <v xml:space="preserve">232.001 Bilde Bilde - kvalitetssikring og verifikasjon </v>
      </c>
      <c r="I289" t="s">
        <v>108</v>
      </c>
      <c r="J289" t="s">
        <v>109</v>
      </c>
      <c r="K289" s="9" t="s">
        <v>110</v>
      </c>
      <c r="L289" s="9"/>
    </row>
    <row r="290" spans="1:18" hidden="1" x14ac:dyDescent="0.25">
      <c r="A290" s="33">
        <v>265</v>
      </c>
      <c r="B290" s="33"/>
      <c r="C290" s="33">
        <v>233</v>
      </c>
      <c r="D290" s="38" t="s">
        <v>75</v>
      </c>
      <c r="E290" s="1" t="s">
        <v>372</v>
      </c>
      <c r="F290" s="1"/>
      <c r="G290" s="1" t="str">
        <f>_xlfn.CONCAT(Tabell4[[#This Row],[Systemkode]],".",Tabell4[[#This Row],[Løpenummer]]," ",Tabell4[[#This Row],[Systemnavn]])</f>
        <v>233.001 Glassfasader</v>
      </c>
      <c r="H290" s="1"/>
      <c r="I290" s="15" t="s">
        <v>303</v>
      </c>
      <c r="J290" s="15" t="s">
        <v>304</v>
      </c>
      <c r="K290" s="16" t="s">
        <v>305</v>
      </c>
      <c r="L290" s="25" t="str">
        <f>_xlfn.CONCAT("+",Tabell4[[#This Row],[Bygningsnummer]],"=",Tabell4[[#This Row],[Systemkode]],".",+Tabell4[[#This Row],[Løpenummer]])</f>
        <v>+=233.001</v>
      </c>
      <c r="M290" s="25"/>
      <c r="N290" s="25"/>
      <c r="O290" s="25"/>
      <c r="P290" s="25"/>
      <c r="Q290" s="25"/>
      <c r="R290" s="25"/>
    </row>
    <row r="291" spans="1:18" hidden="1" x14ac:dyDescent="0.25">
      <c r="A291" s="36">
        <v>266</v>
      </c>
      <c r="B291" s="36"/>
      <c r="C291" s="36">
        <v>233</v>
      </c>
      <c r="D291" s="40" t="s">
        <v>75</v>
      </c>
      <c r="E291" t="s">
        <v>372</v>
      </c>
      <c r="G291" s="90"/>
      <c r="H291" t="str">
        <f>_xlfn.CONCAT(Tabell4[[#This Row],[Systemkode]],".",Tabell4[[#This Row],[Løpenummer]]," ",Tabell4[[#This Row],[Informasjonstype]]," ",Tabell4[[#This Row],[Dokumenttype]]," ",Tabell4[[#This Row],[Forklarende navn]])</f>
        <v xml:space="preserve">233.001 Kravoppnåelse Beregningsunderlag og beregninger </v>
      </c>
      <c r="I291" t="s">
        <v>80</v>
      </c>
      <c r="J291" t="s">
        <v>81</v>
      </c>
      <c r="K291" s="9" t="s">
        <v>373</v>
      </c>
      <c r="L291" s="9"/>
    </row>
    <row r="292" spans="1:18" hidden="1" x14ac:dyDescent="0.25">
      <c r="A292" s="36">
        <v>267</v>
      </c>
      <c r="B292" s="36"/>
      <c r="C292" s="36">
        <v>233</v>
      </c>
      <c r="D292" s="40" t="s">
        <v>75</v>
      </c>
      <c r="E292" t="s">
        <v>372</v>
      </c>
      <c r="G292" s="90"/>
      <c r="H292" t="str">
        <f>_xlfn.CONCAT(Tabell4[[#This Row],[Systemkode]],".",Tabell4[[#This Row],[Løpenummer]]," ",Tabell4[[#This Row],[Informasjonstype]]," ",Tabell4[[#This Row],[Dokumenttype]]," ",Tabell4[[#This Row],[Forklarende navn]])</f>
        <v xml:space="preserve">233.001 Beskrivelse Oppbygging som kuldebroisolering og selvdrenering </v>
      </c>
      <c r="I292" t="s">
        <v>22</v>
      </c>
      <c r="J292" t="s">
        <v>374</v>
      </c>
      <c r="K292" s="9"/>
      <c r="L292" s="9"/>
    </row>
    <row r="293" spans="1:18" hidden="1" x14ac:dyDescent="0.25">
      <c r="A293" s="36">
        <v>268</v>
      </c>
      <c r="B293" s="36"/>
      <c r="C293" s="36">
        <v>233</v>
      </c>
      <c r="D293" s="40" t="s">
        <v>75</v>
      </c>
      <c r="E293" t="s">
        <v>372</v>
      </c>
      <c r="G293" s="90"/>
      <c r="H293" t="str">
        <f>_xlfn.CONCAT(Tabell4[[#This Row],[Systemkode]],".",Tabell4[[#This Row],[Løpenummer]]," ",Tabell4[[#This Row],[Informasjonstype]]," ",Tabell4[[#This Row],[Dokumenttype]]," ",Tabell4[[#This Row],[Forklarende navn]])</f>
        <v xml:space="preserve">233.001 Drift Driftsinstruks </v>
      </c>
      <c r="I293" t="s">
        <v>101</v>
      </c>
      <c r="J293" t="s">
        <v>102</v>
      </c>
      <c r="K293" s="9" t="s">
        <v>103</v>
      </c>
      <c r="L293" s="9"/>
    </row>
    <row r="294" spans="1:18" hidden="1" x14ac:dyDescent="0.25">
      <c r="A294" s="36">
        <v>269</v>
      </c>
      <c r="B294" s="36"/>
      <c r="C294" s="36">
        <v>233</v>
      </c>
      <c r="D294" s="40" t="s">
        <v>75</v>
      </c>
      <c r="E294" t="s">
        <v>372</v>
      </c>
      <c r="G294" s="90"/>
      <c r="H294" t="str">
        <f>_xlfn.CONCAT(Tabell4[[#This Row],[Systemkode]],".",Tabell4[[#This Row],[Løpenummer]]," ",Tabell4[[#This Row],[Informasjonstype]]," ",Tabell4[[#This Row],[Dokumenttype]]," ",Tabell4[[#This Row],[Forklarende navn]])</f>
        <v xml:space="preserve">233.001 Vedlikehold Vedlikeholdsinstruks </v>
      </c>
      <c r="I294" t="s">
        <v>98</v>
      </c>
      <c r="J294" t="s">
        <v>99</v>
      </c>
      <c r="K294" s="9"/>
      <c r="L294" s="9"/>
    </row>
    <row r="295" spans="1:18" hidden="1" x14ac:dyDescent="0.25">
      <c r="A295" s="36">
        <v>270</v>
      </c>
      <c r="B295" s="36"/>
      <c r="C295" s="36">
        <v>233</v>
      </c>
      <c r="D295" s="40" t="s">
        <v>75</v>
      </c>
      <c r="E295" t="s">
        <v>372</v>
      </c>
      <c r="G295" s="90"/>
      <c r="H295" t="str">
        <f>_xlfn.CONCAT(Tabell4[[#This Row],[Systemkode]],".",Tabell4[[#This Row],[Løpenummer]]," ",Tabell4[[#This Row],[Informasjonstype]]," ",Tabell4[[#This Row],[Dokumenttype]]," ",Tabell4[[#This Row],[Forklarende navn]])</f>
        <v xml:space="preserve">233.001 Bruksanvisning Betjeningsanvisning </v>
      </c>
      <c r="I295" t="s">
        <v>375</v>
      </c>
      <c r="J295" t="s">
        <v>376</v>
      </c>
      <c r="K295" s="9"/>
      <c r="L295" s="9"/>
    </row>
    <row r="296" spans="1:18" ht="30" hidden="1" x14ac:dyDescent="0.25">
      <c r="A296" s="36">
        <v>271</v>
      </c>
      <c r="B296" s="36"/>
      <c r="C296" s="36">
        <v>233</v>
      </c>
      <c r="D296" s="40" t="s">
        <v>75</v>
      </c>
      <c r="E296" t="s">
        <v>372</v>
      </c>
      <c r="G296" s="90"/>
      <c r="H296" t="str">
        <f>_xlfn.CONCAT(Tabell4[[#This Row],[Systemkode]],".",Tabell4[[#This Row],[Løpenummer]]," ",Tabell4[[#This Row],[Informasjonstype]]," ",Tabell4[[#This Row],[Dokumenttype]]," ",Tabell4[[#This Row],[Forklarende navn]])</f>
        <v xml:space="preserve">233.001 Tegning Som bygget skjemategning </v>
      </c>
      <c r="I296" t="s">
        <v>104</v>
      </c>
      <c r="J296" t="s">
        <v>377</v>
      </c>
      <c r="K296" s="9" t="s">
        <v>378</v>
      </c>
      <c r="L296" s="9"/>
    </row>
    <row r="297" spans="1:18" ht="30" hidden="1" x14ac:dyDescent="0.25">
      <c r="A297" s="36">
        <v>272</v>
      </c>
      <c r="B297" s="36"/>
      <c r="C297" s="36">
        <v>233</v>
      </c>
      <c r="D297" s="40" t="s">
        <v>75</v>
      </c>
      <c r="E297" t="s">
        <v>372</v>
      </c>
      <c r="G297" s="90"/>
      <c r="H297" t="str">
        <f>_xlfn.CONCAT(Tabell4[[#This Row],[Systemkode]],".",Tabell4[[#This Row],[Løpenummer]]," ",Tabell4[[#This Row],[Informasjonstype]]," ",Tabell4[[#This Row],[Dokumenttype]]," ",Tabell4[[#This Row],[Forklarende navn]])</f>
        <v xml:space="preserve">233.001 Bilde Bilde - kvalitetssikring og verifikasjon </v>
      </c>
      <c r="I297" t="s">
        <v>108</v>
      </c>
      <c r="J297" t="s">
        <v>109</v>
      </c>
      <c r="K297" s="9" t="s">
        <v>110</v>
      </c>
      <c r="L297" s="9"/>
    </row>
    <row r="298" spans="1:18" hidden="1" x14ac:dyDescent="0.25">
      <c r="A298" s="33">
        <v>273</v>
      </c>
      <c r="B298" s="33"/>
      <c r="C298" s="33">
        <v>234</v>
      </c>
      <c r="D298" s="38" t="s">
        <v>75</v>
      </c>
      <c r="E298" s="1" t="s">
        <v>379</v>
      </c>
      <c r="F298" s="1"/>
      <c r="G298" s="1" t="str">
        <f>_xlfn.CONCAT(Tabell4[[#This Row],[Systemkode]],".",Tabell4[[#This Row],[Løpenummer]]," ",Tabell4[[#This Row],[Systemnavn]])</f>
        <v>234.001 Vinduer, dører, porter</v>
      </c>
      <c r="H298" s="1"/>
      <c r="I298" s="15" t="s">
        <v>303</v>
      </c>
      <c r="J298" s="15" t="s">
        <v>304</v>
      </c>
      <c r="K298" s="16" t="s">
        <v>305</v>
      </c>
      <c r="L298" s="25" t="str">
        <f>_xlfn.CONCAT("+",Tabell4[[#This Row],[Bygningsnummer]],"=",Tabell4[[#This Row],[Systemkode]],".",+Tabell4[[#This Row],[Løpenummer]])</f>
        <v>+=234.001</v>
      </c>
      <c r="M298" s="25"/>
      <c r="N298" s="25"/>
      <c r="O298" s="25"/>
      <c r="P298" s="25"/>
      <c r="Q298" s="25"/>
      <c r="R298" s="25"/>
    </row>
    <row r="299" spans="1:18" ht="30" hidden="1" x14ac:dyDescent="0.25">
      <c r="A299" s="36">
        <v>274</v>
      </c>
      <c r="B299" s="36"/>
      <c r="C299" s="36">
        <v>234</v>
      </c>
      <c r="D299" s="40" t="s">
        <v>75</v>
      </c>
      <c r="E299" t="s">
        <v>379</v>
      </c>
      <c r="G299" s="90"/>
      <c r="H299" t="str">
        <f>_xlfn.CONCAT(Tabell4[[#This Row],[Systemkode]],".",Tabell4[[#This Row],[Løpenummer]]," ",Tabell4[[#This Row],[Informasjonstype]]," ",Tabell4[[#This Row],[Dokumenttype]]," ",Tabell4[[#This Row],[Forklarende navn]])</f>
        <v xml:space="preserve">234.001 Beskrivelse System- og funksjonsbeskrivelse </v>
      </c>
      <c r="I299" t="s">
        <v>22</v>
      </c>
      <c r="J299" t="s">
        <v>82</v>
      </c>
      <c r="K299" s="9" t="s">
        <v>380</v>
      </c>
      <c r="L299" s="9"/>
    </row>
    <row r="300" spans="1:18" hidden="1" x14ac:dyDescent="0.25">
      <c r="A300" s="36">
        <v>275</v>
      </c>
      <c r="B300" s="36"/>
      <c r="C300" s="36">
        <v>234</v>
      </c>
      <c r="D300" s="40" t="s">
        <v>75</v>
      </c>
      <c r="E300" t="s">
        <v>379</v>
      </c>
      <c r="G300" s="90"/>
      <c r="H300" t="str">
        <f>_xlfn.CONCAT(Tabell4[[#This Row],[Systemkode]],".",Tabell4[[#This Row],[Løpenummer]]," ",Tabell4[[#This Row],[Informasjonstype]]," ",Tabell4[[#This Row],[Dokumenttype]]," ",Tabell4[[#This Row],[Forklarende navn]])</f>
        <v xml:space="preserve">234.001 Protokoll Igangkjøringsprotokoll </v>
      </c>
      <c r="I300" t="s">
        <v>89</v>
      </c>
      <c r="J300" t="s">
        <v>92</v>
      </c>
      <c r="K300" s="9"/>
      <c r="L300" s="9"/>
    </row>
    <row r="301" spans="1:18" hidden="1" x14ac:dyDescent="0.25">
      <c r="A301" s="36">
        <v>276</v>
      </c>
      <c r="B301" s="36"/>
      <c r="C301" s="36">
        <v>234</v>
      </c>
      <c r="D301" s="40" t="s">
        <v>75</v>
      </c>
      <c r="E301" t="s">
        <v>379</v>
      </c>
      <c r="G301" s="90"/>
      <c r="H301" t="str">
        <f>_xlfn.CONCAT(Tabell4[[#This Row],[Systemkode]],".",Tabell4[[#This Row],[Løpenummer]]," ",Tabell4[[#This Row],[Informasjonstype]]," ",Tabell4[[#This Row],[Dokumenttype]]," ",Tabell4[[#This Row],[Forklarende navn]])</f>
        <v xml:space="preserve">234.001 Kravoppnåelse Dokumentert sluttprøve </v>
      </c>
      <c r="I301" t="s">
        <v>80</v>
      </c>
      <c r="J301" t="s">
        <v>95</v>
      </c>
      <c r="K301" s="9" t="s">
        <v>96</v>
      </c>
      <c r="L301" s="9"/>
    </row>
    <row r="302" spans="1:18" hidden="1" x14ac:dyDescent="0.25">
      <c r="A302" s="36">
        <v>277</v>
      </c>
      <c r="B302" s="36"/>
      <c r="C302" s="36">
        <v>234</v>
      </c>
      <c r="D302" s="40" t="s">
        <v>75</v>
      </c>
      <c r="E302" t="s">
        <v>379</v>
      </c>
      <c r="G302" s="90"/>
      <c r="H302" t="str">
        <f>_xlfn.CONCAT(Tabell4[[#This Row],[Systemkode]],".",Tabell4[[#This Row],[Løpenummer]]," ",Tabell4[[#This Row],[Informasjonstype]]," ",Tabell4[[#This Row],[Dokumenttype]]," ",Tabell4[[#This Row],[Forklarende navn]])</f>
        <v xml:space="preserve">234.001 Drift Driftsinstruks </v>
      </c>
      <c r="I302" t="s">
        <v>101</v>
      </c>
      <c r="J302" t="s">
        <v>102</v>
      </c>
      <c r="K302" s="9" t="s">
        <v>103</v>
      </c>
      <c r="L302" s="9"/>
    </row>
    <row r="303" spans="1:18" hidden="1" x14ac:dyDescent="0.25">
      <c r="A303" s="36">
        <v>278</v>
      </c>
      <c r="B303" s="36"/>
      <c r="C303" s="36">
        <v>234</v>
      </c>
      <c r="D303" s="40" t="s">
        <v>75</v>
      </c>
      <c r="E303" t="s">
        <v>379</v>
      </c>
      <c r="G303" s="90"/>
      <c r="H303" t="str">
        <f>_xlfn.CONCAT(Tabell4[[#This Row],[Systemkode]],".",Tabell4[[#This Row],[Løpenummer]]," ",Tabell4[[#This Row],[Informasjonstype]]," ",Tabell4[[#This Row],[Dokumenttype]]," ",Tabell4[[#This Row],[Forklarende navn]])</f>
        <v xml:space="preserve">234.001 Vedlikehold Vedlikeholdsinstruks </v>
      </c>
      <c r="I303" t="s">
        <v>98</v>
      </c>
      <c r="J303" t="s">
        <v>99</v>
      </c>
      <c r="K303" s="9"/>
      <c r="L303" s="9"/>
    </row>
    <row r="304" spans="1:18" hidden="1" x14ac:dyDescent="0.25">
      <c r="A304" s="36">
        <v>279</v>
      </c>
      <c r="B304" s="36"/>
      <c r="C304" s="36">
        <v>234</v>
      </c>
      <c r="D304" s="40" t="s">
        <v>75</v>
      </c>
      <c r="E304" t="s">
        <v>379</v>
      </c>
      <c r="G304" s="90"/>
      <c r="H304" t="str">
        <f>_xlfn.CONCAT(Tabell4[[#This Row],[Systemkode]],".",Tabell4[[#This Row],[Løpenummer]]," ",Tabell4[[#This Row],[Informasjonstype]]," ",Tabell4[[#This Row],[Dokumenttype]]," ",Tabell4[[#This Row],[Forklarende navn]])</f>
        <v xml:space="preserve">234.001 Bruksanvisning Betjeningsanvisning </v>
      </c>
      <c r="I304" t="s">
        <v>375</v>
      </c>
      <c r="J304" t="s">
        <v>376</v>
      </c>
      <c r="K304" s="9" t="s">
        <v>381</v>
      </c>
      <c r="L304" s="9"/>
    </row>
    <row r="305" spans="1:18" hidden="1" x14ac:dyDescent="0.25">
      <c r="A305" s="36">
        <v>280</v>
      </c>
      <c r="B305" s="36"/>
      <c r="C305" s="36">
        <v>234</v>
      </c>
      <c r="D305" s="39" t="s">
        <v>75</v>
      </c>
      <c r="E305" t="s">
        <v>379</v>
      </c>
      <c r="H305" t="str">
        <f>_xlfn.CONCAT(Tabell4[[#This Row],[Systemkode]],".",Tabell4[[#This Row],[Løpenummer]]," ",Tabell4[[#This Row],[Informasjonstype]]," ",Tabell4[[#This Row],[Dokumenttype]]," ",Tabell4[[#This Row],[Forklarende navn]])</f>
        <v xml:space="preserve">234.001 Tegning Dørskjema </v>
      </c>
      <c r="I305" t="s">
        <v>104</v>
      </c>
      <c r="J305" t="s">
        <v>382</v>
      </c>
      <c r="K305" s="9" t="s">
        <v>107</v>
      </c>
      <c r="L305" s="9"/>
    </row>
    <row r="306" spans="1:18" hidden="1" x14ac:dyDescent="0.25">
      <c r="A306" s="36">
        <v>281</v>
      </c>
      <c r="B306" s="36"/>
      <c r="C306" s="36">
        <v>234</v>
      </c>
      <c r="D306" s="39" t="s">
        <v>75</v>
      </c>
      <c r="E306" t="s">
        <v>379</v>
      </c>
      <c r="H306" t="str">
        <f>_xlfn.CONCAT(Tabell4[[#This Row],[Systemkode]],".",Tabell4[[#This Row],[Løpenummer]]," ",Tabell4[[#This Row],[Informasjonstype]]," ",Tabell4[[#This Row],[Dokumenttype]]," ",Tabell4[[#This Row],[Forklarende navn]])</f>
        <v xml:space="preserve">234.001 Tegning Vindusskjema </v>
      </c>
      <c r="I306" t="s">
        <v>104</v>
      </c>
      <c r="J306" t="s">
        <v>383</v>
      </c>
      <c r="K306" s="9" t="s">
        <v>107</v>
      </c>
      <c r="L306" s="9"/>
    </row>
    <row r="307" spans="1:18" hidden="1" x14ac:dyDescent="0.25">
      <c r="A307" s="36">
        <v>282</v>
      </c>
      <c r="B307" s="36"/>
      <c r="C307" s="36">
        <v>234</v>
      </c>
      <c r="D307" s="39" t="s">
        <v>75</v>
      </c>
      <c r="E307" t="s">
        <v>379</v>
      </c>
      <c r="H307" t="str">
        <f>_xlfn.CONCAT(Tabell4[[#This Row],[Systemkode]],".",Tabell4[[#This Row],[Løpenummer]]," ",Tabell4[[#This Row],[Informasjonstype]]," ",Tabell4[[#This Row],[Dokumenttype]]," ",Tabell4[[#This Row],[Forklarende navn]])</f>
        <v xml:space="preserve">234.001 Tegning Portskjema </v>
      </c>
      <c r="I307" t="s">
        <v>104</v>
      </c>
      <c r="J307" t="s">
        <v>384</v>
      </c>
      <c r="K307" s="9" t="s">
        <v>107</v>
      </c>
      <c r="L307" s="9"/>
    </row>
    <row r="308" spans="1:18" hidden="1" x14ac:dyDescent="0.25">
      <c r="A308" s="36">
        <v>283</v>
      </c>
      <c r="B308" s="36"/>
      <c r="C308" s="36">
        <v>234</v>
      </c>
      <c r="D308" s="39" t="s">
        <v>75</v>
      </c>
      <c r="E308" t="s">
        <v>379</v>
      </c>
      <c r="H308" t="str">
        <f>_xlfn.CONCAT(Tabell4[[#This Row],[Systemkode]],".",Tabell4[[#This Row],[Løpenummer]]," ",Tabell4[[#This Row],[Informasjonstype]]," ",Tabell4[[#This Row],[Dokumenttype]]," ",Tabell4[[#This Row],[Forklarende navn]])</f>
        <v xml:space="preserve">234.001 Identifikasjon Lås- og beslagsliste </v>
      </c>
      <c r="I308" t="s">
        <v>84</v>
      </c>
      <c r="J308" t="s">
        <v>385</v>
      </c>
      <c r="K308" s="9"/>
      <c r="L308" s="9"/>
    </row>
    <row r="309" spans="1:18" ht="30" hidden="1" x14ac:dyDescent="0.25">
      <c r="A309" s="36">
        <v>284</v>
      </c>
      <c r="B309" s="36"/>
      <c r="C309" s="36">
        <v>234</v>
      </c>
      <c r="D309" s="39" t="s">
        <v>75</v>
      </c>
      <c r="E309" t="s">
        <v>379</v>
      </c>
      <c r="H309" t="str">
        <f>_xlfn.CONCAT(Tabell4[[#This Row],[Systemkode]],".",Tabell4[[#This Row],[Løpenummer]]," ",Tabell4[[#This Row],[Informasjonstype]]," ",Tabell4[[#This Row],[Dokumenttype]]," ",Tabell4[[#This Row],[Forklarende navn]])</f>
        <v xml:space="preserve">234.001 Bilde Bilde - kvalitetssikring og verifikasjon </v>
      </c>
      <c r="I309" t="s">
        <v>108</v>
      </c>
      <c r="J309" t="s">
        <v>109</v>
      </c>
      <c r="K309" s="9" t="s">
        <v>110</v>
      </c>
      <c r="L309" s="9"/>
    </row>
    <row r="310" spans="1:18" hidden="1" x14ac:dyDescent="0.25">
      <c r="A310" s="33">
        <v>285</v>
      </c>
      <c r="B310" s="33"/>
      <c r="C310" s="33">
        <v>235</v>
      </c>
      <c r="D310" s="92" t="s">
        <v>75</v>
      </c>
      <c r="E310" s="1" t="s">
        <v>386</v>
      </c>
      <c r="F310" s="1"/>
      <c r="G310" s="1" t="str">
        <f>_xlfn.CONCAT(Tabell4[[#This Row],[Systemkode]],".",Tabell4[[#This Row],[Løpenummer]]," ",Tabell4[[#This Row],[Systemnavn]])</f>
        <v>235.001 Utvendig kledning og overflate</v>
      </c>
      <c r="H310" s="89"/>
      <c r="I310" s="15" t="s">
        <v>303</v>
      </c>
      <c r="J310" s="15" t="s">
        <v>304</v>
      </c>
      <c r="K310" s="16" t="s">
        <v>305</v>
      </c>
      <c r="L310" s="25" t="str">
        <f>_xlfn.CONCAT("+",Tabell4[[#This Row],[Bygningsnummer]],"=",Tabell4[[#This Row],[Systemkode]],".",+Tabell4[[#This Row],[Løpenummer]])</f>
        <v>+=235.001</v>
      </c>
      <c r="M310" s="25"/>
      <c r="N310" s="25"/>
      <c r="O310" s="25"/>
      <c r="P310" s="25"/>
      <c r="Q310" s="25"/>
      <c r="R310" s="25"/>
    </row>
    <row r="311" spans="1:18" hidden="1" x14ac:dyDescent="0.25">
      <c r="A311" s="36">
        <v>286</v>
      </c>
      <c r="B311" s="36"/>
      <c r="C311" s="36">
        <v>235</v>
      </c>
      <c r="D311" s="39" t="s">
        <v>75</v>
      </c>
      <c r="E311" t="s">
        <v>386</v>
      </c>
      <c r="H311" t="str">
        <f>_xlfn.CONCAT(Tabell4[[#This Row],[Systemkode]],".",Tabell4[[#This Row],[Løpenummer]]," ",Tabell4[[#This Row],[Informasjonstype]]," ",Tabell4[[#This Row],[Dokumenttype]]," ",Tabell4[[#This Row],[Forklarende navn]])</f>
        <v xml:space="preserve">235.001 Attestasjon Produktsertifikat </v>
      </c>
      <c r="I311" t="s">
        <v>93</v>
      </c>
      <c r="J311" t="s">
        <v>387</v>
      </c>
      <c r="K311" s="9"/>
      <c r="L311" s="9"/>
    </row>
    <row r="312" spans="1:18" hidden="1" x14ac:dyDescent="0.25">
      <c r="A312" s="36">
        <v>287</v>
      </c>
      <c r="B312" s="36"/>
      <c r="C312" s="36">
        <v>235</v>
      </c>
      <c r="D312" s="39" t="s">
        <v>75</v>
      </c>
      <c r="E312" t="s">
        <v>386</v>
      </c>
      <c r="H312" t="str">
        <f>_xlfn.CONCAT(Tabell4[[#This Row],[Systemkode]],".",Tabell4[[#This Row],[Løpenummer]]," ",Tabell4[[#This Row],[Informasjonstype]]," ",Tabell4[[#This Row],[Dokumenttype]]," ",Tabell4[[#This Row],[Forklarende navn]])</f>
        <v xml:space="preserve">235.001 Beskrivelse Prosjektert løsning </v>
      </c>
      <c r="I312" t="s">
        <v>22</v>
      </c>
      <c r="J312" t="s">
        <v>360</v>
      </c>
      <c r="K312" s="9" t="s">
        <v>388</v>
      </c>
      <c r="L312" s="9"/>
    </row>
    <row r="313" spans="1:18" hidden="1" x14ac:dyDescent="0.25">
      <c r="A313" s="36">
        <v>288</v>
      </c>
      <c r="B313" s="36"/>
      <c r="C313" s="36">
        <v>235</v>
      </c>
      <c r="D313" s="39" t="s">
        <v>75</v>
      </c>
      <c r="E313" t="s">
        <v>386</v>
      </c>
      <c r="H313" t="str">
        <f>_xlfn.CONCAT(Tabell4[[#This Row],[Systemkode]],".",Tabell4[[#This Row],[Løpenummer]]," ",Tabell4[[#This Row],[Informasjonstype]]," ",Tabell4[[#This Row],[Dokumenttype]]," ",Tabell4[[#This Row],[Forklarende navn]])</f>
        <v xml:space="preserve">235.001 Drift Driftsinstruks </v>
      </c>
      <c r="I313" t="s">
        <v>101</v>
      </c>
      <c r="J313" t="s">
        <v>102</v>
      </c>
      <c r="K313" s="9"/>
      <c r="L313" s="9"/>
    </row>
    <row r="314" spans="1:18" hidden="1" x14ac:dyDescent="0.25">
      <c r="A314" s="36">
        <v>289</v>
      </c>
      <c r="B314" s="36"/>
      <c r="C314" s="36">
        <v>235</v>
      </c>
      <c r="D314" s="39" t="s">
        <v>75</v>
      </c>
      <c r="E314" t="s">
        <v>386</v>
      </c>
      <c r="H314" t="str">
        <f>_xlfn.CONCAT(Tabell4[[#This Row],[Systemkode]],".",Tabell4[[#This Row],[Løpenummer]]," ",Tabell4[[#This Row],[Informasjonstype]]," ",Tabell4[[#This Row],[Dokumenttype]]," ",Tabell4[[#This Row],[Forklarende navn]])</f>
        <v xml:space="preserve">235.001 Vedlikehold Vedlikeholdsinstruks </v>
      </c>
      <c r="I314" t="s">
        <v>98</v>
      </c>
      <c r="J314" t="s">
        <v>99</v>
      </c>
      <c r="K314" s="9"/>
      <c r="L314" s="9"/>
    </row>
    <row r="315" spans="1:18" ht="30" hidden="1" x14ac:dyDescent="0.25">
      <c r="A315" s="36">
        <v>290</v>
      </c>
      <c r="B315" s="36"/>
      <c r="C315" s="36">
        <v>235</v>
      </c>
      <c r="D315" s="39" t="s">
        <v>75</v>
      </c>
      <c r="E315" t="s">
        <v>386</v>
      </c>
      <c r="H315" t="str">
        <f>_xlfn.CONCAT(Tabell4[[#This Row],[Systemkode]],".",Tabell4[[#This Row],[Løpenummer]]," ",Tabell4[[#This Row],[Informasjonstype]]," ",Tabell4[[#This Row],[Dokumenttype]]," ",Tabell4[[#This Row],[Forklarende navn]])</f>
        <v xml:space="preserve">235.001 Tegning Som bygget systemskjema </v>
      </c>
      <c r="I315" t="s">
        <v>104</v>
      </c>
      <c r="J315" t="s">
        <v>389</v>
      </c>
      <c r="K315" s="9" t="s">
        <v>390</v>
      </c>
      <c r="L315" s="9"/>
    </row>
    <row r="316" spans="1:18" ht="30" hidden="1" x14ac:dyDescent="0.25">
      <c r="A316" s="36">
        <v>291</v>
      </c>
      <c r="B316" s="36"/>
      <c r="C316" s="36">
        <v>235</v>
      </c>
      <c r="D316" s="39" t="s">
        <v>75</v>
      </c>
      <c r="E316" t="s">
        <v>386</v>
      </c>
      <c r="H316" t="str">
        <f>_xlfn.CONCAT(Tabell4[[#This Row],[Systemkode]],".",Tabell4[[#This Row],[Løpenummer]]," ",Tabell4[[#This Row],[Informasjonstype]]," ",Tabell4[[#This Row],[Dokumenttype]]," ",Tabell4[[#This Row],[Forklarende navn]])</f>
        <v xml:space="preserve">235.001 Bilde Bilde - kvalitetssikring og verifikasjon </v>
      </c>
      <c r="I316" t="s">
        <v>108</v>
      </c>
      <c r="J316" t="s">
        <v>109</v>
      </c>
      <c r="K316" s="9" t="s">
        <v>110</v>
      </c>
      <c r="L316" s="9"/>
    </row>
    <row r="317" spans="1:18" hidden="1" x14ac:dyDescent="0.25">
      <c r="A317" s="33">
        <v>292</v>
      </c>
      <c r="B317" s="33"/>
      <c r="C317" s="33">
        <v>236</v>
      </c>
      <c r="D317" s="92" t="s">
        <v>75</v>
      </c>
      <c r="E317" s="1" t="s">
        <v>391</v>
      </c>
      <c r="F317" s="1"/>
      <c r="G317" s="1" t="str">
        <f>_xlfn.CONCAT(Tabell4[[#This Row],[Systemkode]],".",Tabell4[[#This Row],[Løpenummer]]," ",Tabell4[[#This Row],[Systemnavn]])</f>
        <v>236.001 Innvendig overflate</v>
      </c>
      <c r="H317" s="89"/>
      <c r="I317" s="15" t="s">
        <v>303</v>
      </c>
      <c r="J317" s="15" t="s">
        <v>304</v>
      </c>
      <c r="K317" s="16" t="s">
        <v>305</v>
      </c>
      <c r="L317" s="25" t="str">
        <f>_xlfn.CONCAT("+",Tabell4[[#This Row],[Bygningsnummer]],"=",Tabell4[[#This Row],[Systemkode]],".",+Tabell4[[#This Row],[Løpenummer]])</f>
        <v>+=236.001</v>
      </c>
      <c r="M317" s="25"/>
      <c r="N317" s="25"/>
      <c r="O317" s="25"/>
      <c r="P317" s="25"/>
      <c r="Q317" s="25"/>
      <c r="R317" s="25"/>
    </row>
    <row r="318" spans="1:18" ht="30" hidden="1" x14ac:dyDescent="0.25">
      <c r="A318" s="36">
        <v>293</v>
      </c>
      <c r="B318" s="36"/>
      <c r="C318" s="36">
        <v>236</v>
      </c>
      <c r="D318" s="39" t="s">
        <v>75</v>
      </c>
      <c r="E318" t="s">
        <v>391</v>
      </c>
      <c r="H318" t="str">
        <f>_xlfn.CONCAT(Tabell4[[#This Row],[Systemkode]],".",Tabell4[[#This Row],[Løpenummer]]," ",Tabell4[[#This Row],[Informasjonstype]]," ",Tabell4[[#This Row],[Dokumenttype]]," ",Tabell4[[#This Row],[Forklarende navn]])</f>
        <v xml:space="preserve">236.001 Beskrivelse Prosjektert løsning </v>
      </c>
      <c r="I318" t="s">
        <v>22</v>
      </c>
      <c r="J318" t="s">
        <v>360</v>
      </c>
      <c r="K318" s="9" t="s">
        <v>392</v>
      </c>
      <c r="L318" s="9"/>
    </row>
    <row r="319" spans="1:18" hidden="1" x14ac:dyDescent="0.25">
      <c r="A319" s="36">
        <v>294</v>
      </c>
      <c r="B319" s="36"/>
      <c r="C319" s="36">
        <v>236</v>
      </c>
      <c r="D319" s="39" t="s">
        <v>75</v>
      </c>
      <c r="E319" t="s">
        <v>391</v>
      </c>
      <c r="H319" t="str">
        <f>_xlfn.CONCAT(Tabell4[[#This Row],[Systemkode]],".",Tabell4[[#This Row],[Løpenummer]]," ",Tabell4[[#This Row],[Informasjonstype]]," ",Tabell4[[#This Row],[Dokumenttype]]," ",Tabell4[[#This Row],[Forklarende navn]])</f>
        <v xml:space="preserve">236.001 Drift Driftsinstruks </v>
      </c>
      <c r="I319" t="s">
        <v>101</v>
      </c>
      <c r="J319" t="s">
        <v>102</v>
      </c>
      <c r="K319" s="9" t="s">
        <v>103</v>
      </c>
      <c r="L319" s="9"/>
    </row>
    <row r="320" spans="1:18" hidden="1" x14ac:dyDescent="0.25">
      <c r="A320" s="36">
        <v>295</v>
      </c>
      <c r="B320" s="36"/>
      <c r="C320" s="36">
        <v>236</v>
      </c>
      <c r="D320" s="39" t="s">
        <v>75</v>
      </c>
      <c r="E320" t="s">
        <v>391</v>
      </c>
      <c r="H320" t="str">
        <f>_xlfn.CONCAT(Tabell4[[#This Row],[Systemkode]],".",Tabell4[[#This Row],[Løpenummer]]," ",Tabell4[[#This Row],[Informasjonstype]]," ",Tabell4[[#This Row],[Dokumenttype]]," ",Tabell4[[#This Row],[Forklarende navn]])</f>
        <v xml:space="preserve">236.001 Vedlikehold Vedlikeholdsinstruks </v>
      </c>
      <c r="I320" t="s">
        <v>98</v>
      </c>
      <c r="J320" t="s">
        <v>99</v>
      </c>
      <c r="K320" s="9"/>
      <c r="L320" s="9"/>
    </row>
    <row r="321" spans="1:18" hidden="1" x14ac:dyDescent="0.25">
      <c r="A321" s="36">
        <v>296</v>
      </c>
      <c r="B321" s="36"/>
      <c r="C321" s="36">
        <v>236</v>
      </c>
      <c r="D321" s="39" t="s">
        <v>75</v>
      </c>
      <c r="E321" t="s">
        <v>391</v>
      </c>
      <c r="H321" t="str">
        <f>_xlfn.CONCAT(Tabell4[[#This Row],[Systemkode]],".",Tabell4[[#This Row],[Løpenummer]]," ",Tabell4[[#This Row],[Informasjonstype]]," ",Tabell4[[#This Row],[Dokumenttype]]," ",Tabell4[[#This Row],[Forklarende navn]])</f>
        <v xml:space="preserve">236.001 Identifikasjon Komponentliste </v>
      </c>
      <c r="I321" t="s">
        <v>84</v>
      </c>
      <c r="J321" t="s">
        <v>363</v>
      </c>
      <c r="K321" s="9"/>
      <c r="L321" s="9"/>
    </row>
    <row r="322" spans="1:18" ht="30" hidden="1" x14ac:dyDescent="0.25">
      <c r="A322" s="36">
        <v>297</v>
      </c>
      <c r="B322" s="36"/>
      <c r="C322" s="36">
        <v>236</v>
      </c>
      <c r="D322" s="39" t="s">
        <v>75</v>
      </c>
      <c r="E322" t="s">
        <v>391</v>
      </c>
      <c r="H322" t="str">
        <f>_xlfn.CONCAT(Tabell4[[#This Row],[Systemkode]],".",Tabell4[[#This Row],[Løpenummer]]," ",Tabell4[[#This Row],[Informasjonstype]]," ",Tabell4[[#This Row],[Dokumenttype]]," ",Tabell4[[#This Row],[Forklarende navn]])</f>
        <v xml:space="preserve">236.001 Tegning Som bygget romskjema </v>
      </c>
      <c r="I322" t="s">
        <v>104</v>
      </c>
      <c r="J322" t="s">
        <v>393</v>
      </c>
      <c r="K322" s="9" t="s">
        <v>394</v>
      </c>
      <c r="L322" s="9"/>
    </row>
    <row r="323" spans="1:18" ht="30" hidden="1" x14ac:dyDescent="0.25">
      <c r="A323" s="36">
        <v>298</v>
      </c>
      <c r="B323" s="36"/>
      <c r="C323" s="36">
        <v>236</v>
      </c>
      <c r="D323" s="39" t="s">
        <v>75</v>
      </c>
      <c r="E323" t="s">
        <v>391</v>
      </c>
      <c r="H323" t="str">
        <f>_xlfn.CONCAT(Tabell4[[#This Row],[Systemkode]],".",Tabell4[[#This Row],[Løpenummer]]," ",Tabell4[[#This Row],[Informasjonstype]]," ",Tabell4[[#This Row],[Dokumenttype]]," ",Tabell4[[#This Row],[Forklarende navn]])</f>
        <v xml:space="preserve">236.001 Bilde Bilde - kvalitetssikring og verifikasjon </v>
      </c>
      <c r="I323" t="s">
        <v>108</v>
      </c>
      <c r="J323" t="s">
        <v>109</v>
      </c>
      <c r="K323" s="9" t="s">
        <v>110</v>
      </c>
      <c r="L323" s="9"/>
    </row>
    <row r="324" spans="1:18" hidden="1" x14ac:dyDescent="0.25">
      <c r="A324" s="33">
        <v>299</v>
      </c>
      <c r="B324" s="33"/>
      <c r="C324" s="33">
        <v>237</v>
      </c>
      <c r="D324" s="92" t="s">
        <v>75</v>
      </c>
      <c r="E324" s="1" t="s">
        <v>395</v>
      </c>
      <c r="F324" s="1"/>
      <c r="G324" s="1" t="str">
        <f>_xlfn.CONCAT(Tabell4[[#This Row],[Systemkode]],".",Tabell4[[#This Row],[Løpenummer]]," ",Tabell4[[#This Row],[Systemnavn]])</f>
        <v>237.001 Solavskjerming</v>
      </c>
      <c r="H324" s="89"/>
      <c r="I324" s="15" t="s">
        <v>303</v>
      </c>
      <c r="J324" s="15" t="s">
        <v>304</v>
      </c>
      <c r="K324" s="16" t="s">
        <v>305</v>
      </c>
      <c r="L324" s="25" t="str">
        <f>_xlfn.CONCAT("+",Tabell4[[#This Row],[Bygningsnummer]],"=",Tabell4[[#This Row],[Systemkode]],".",+Tabell4[[#This Row],[Løpenummer]])</f>
        <v>+=237.001</v>
      </c>
      <c r="M324" s="25"/>
      <c r="N324" s="25"/>
      <c r="O324" s="25"/>
      <c r="P324" s="25"/>
      <c r="Q324" s="25"/>
      <c r="R324" s="25"/>
    </row>
    <row r="325" spans="1:18" hidden="1" x14ac:dyDescent="0.25">
      <c r="A325" s="36">
        <v>300</v>
      </c>
      <c r="B325" s="36"/>
      <c r="C325" s="36">
        <v>237</v>
      </c>
      <c r="D325" s="39" t="s">
        <v>75</v>
      </c>
      <c r="E325" t="s">
        <v>395</v>
      </c>
      <c r="H325" t="str">
        <f>_xlfn.CONCAT(Tabell4[[#This Row],[Systemkode]],".",Tabell4[[#This Row],[Løpenummer]]," ",Tabell4[[#This Row],[Informasjonstype]]," ",Tabell4[[#This Row],[Dokumenttype]]," ",Tabell4[[#This Row],[Forklarende navn]])</f>
        <v xml:space="preserve">237.001 Beskrivelse Skall-, brann- og terrorsikring der dette er en integrert funksjon </v>
      </c>
      <c r="I325" t="s">
        <v>22</v>
      </c>
      <c r="J325" t="s">
        <v>396</v>
      </c>
      <c r="K325" s="9"/>
      <c r="L325" s="9"/>
    </row>
    <row r="326" spans="1:18" hidden="1" x14ac:dyDescent="0.25">
      <c r="A326" s="36">
        <v>301</v>
      </c>
      <c r="B326" s="36"/>
      <c r="C326" s="36">
        <v>237</v>
      </c>
      <c r="D326" s="39" t="s">
        <v>75</v>
      </c>
      <c r="E326" t="s">
        <v>395</v>
      </c>
      <c r="H326" t="str">
        <f>_xlfn.CONCAT(Tabell4[[#This Row],[Systemkode]],".",Tabell4[[#This Row],[Løpenummer]]," ",Tabell4[[#This Row],[Informasjonstype]]," ",Tabell4[[#This Row],[Dokumenttype]]," ",Tabell4[[#This Row],[Forklarende navn]])</f>
        <v xml:space="preserve">237.001 Beskrivelse System- og funksjonsbeskrivelse </v>
      </c>
      <c r="I326" t="s">
        <v>22</v>
      </c>
      <c r="J326" t="s">
        <v>82</v>
      </c>
      <c r="K326" s="9"/>
      <c r="L326" s="9"/>
    </row>
    <row r="327" spans="1:18" hidden="1" x14ac:dyDescent="0.25">
      <c r="A327" s="36">
        <v>302</v>
      </c>
      <c r="B327" s="36"/>
      <c r="C327" s="36">
        <v>237</v>
      </c>
      <c r="D327" s="39" t="s">
        <v>75</v>
      </c>
      <c r="E327" t="s">
        <v>395</v>
      </c>
      <c r="H327" t="str">
        <f>_xlfn.CONCAT(Tabell4[[#This Row],[Systemkode]],".",Tabell4[[#This Row],[Løpenummer]]," ",Tabell4[[#This Row],[Informasjonstype]]," ",Tabell4[[#This Row],[Dokumenttype]]," ",Tabell4[[#This Row],[Forklarende navn]])</f>
        <v xml:space="preserve">237.001 Protokoll Igangkjøringsprotokoll </v>
      </c>
      <c r="I327" t="s">
        <v>89</v>
      </c>
      <c r="J327" t="s">
        <v>92</v>
      </c>
      <c r="K327" s="9"/>
      <c r="L327" s="9"/>
    </row>
    <row r="328" spans="1:18" hidden="1" x14ac:dyDescent="0.25">
      <c r="A328" s="36">
        <v>303</v>
      </c>
      <c r="B328" s="36"/>
      <c r="C328" s="36">
        <v>237</v>
      </c>
      <c r="D328" s="39" t="s">
        <v>75</v>
      </c>
      <c r="E328" t="s">
        <v>395</v>
      </c>
      <c r="H328" t="str">
        <f>_xlfn.CONCAT(Tabell4[[#This Row],[Systemkode]],".",Tabell4[[#This Row],[Løpenummer]]," ",Tabell4[[#This Row],[Informasjonstype]]," ",Tabell4[[#This Row],[Dokumenttype]]," ",Tabell4[[#This Row],[Forklarende navn]])</f>
        <v xml:space="preserve">237.001 Protokoll Dokumentert sluttprøve </v>
      </c>
      <c r="I328" t="s">
        <v>89</v>
      </c>
      <c r="J328" t="s">
        <v>95</v>
      </c>
      <c r="K328" s="9" t="s">
        <v>96</v>
      </c>
      <c r="L328" s="9"/>
    </row>
    <row r="329" spans="1:18" hidden="1" x14ac:dyDescent="0.25">
      <c r="A329" s="36">
        <v>304</v>
      </c>
      <c r="B329" s="36"/>
      <c r="C329" s="36">
        <v>237</v>
      </c>
      <c r="D329" s="39" t="s">
        <v>75</v>
      </c>
      <c r="E329" t="s">
        <v>395</v>
      </c>
      <c r="H329" t="str">
        <f>_xlfn.CONCAT(Tabell4[[#This Row],[Systemkode]],".",Tabell4[[#This Row],[Løpenummer]]," ",Tabell4[[#This Row],[Informasjonstype]]," ",Tabell4[[#This Row],[Dokumenttype]]," ",Tabell4[[#This Row],[Forklarende navn]])</f>
        <v xml:space="preserve">237.001 Drift Driftsinstruks </v>
      </c>
      <c r="I329" t="s">
        <v>101</v>
      </c>
      <c r="J329" t="s">
        <v>102</v>
      </c>
      <c r="K329" s="9" t="s">
        <v>103</v>
      </c>
      <c r="L329" s="9"/>
    </row>
    <row r="330" spans="1:18" hidden="1" x14ac:dyDescent="0.25">
      <c r="A330" s="36">
        <v>305</v>
      </c>
      <c r="B330" s="36"/>
      <c r="C330" s="36">
        <v>237</v>
      </c>
      <c r="D330" s="39" t="s">
        <v>75</v>
      </c>
      <c r="E330" t="s">
        <v>395</v>
      </c>
      <c r="H330" t="str">
        <f>_xlfn.CONCAT(Tabell4[[#This Row],[Systemkode]],".",Tabell4[[#This Row],[Løpenummer]]," ",Tabell4[[#This Row],[Informasjonstype]]," ",Tabell4[[#This Row],[Dokumenttype]]," ",Tabell4[[#This Row],[Forklarende navn]])</f>
        <v xml:space="preserve">237.001 Drift Servicerapport </v>
      </c>
      <c r="I330" t="s">
        <v>101</v>
      </c>
      <c r="J330" t="s">
        <v>397</v>
      </c>
      <c r="K330" s="9"/>
      <c r="L330" s="9"/>
    </row>
    <row r="331" spans="1:18" hidden="1" x14ac:dyDescent="0.25">
      <c r="A331" s="36">
        <v>306</v>
      </c>
      <c r="B331" s="36"/>
      <c r="C331" s="36">
        <v>237</v>
      </c>
      <c r="D331" s="39" t="s">
        <v>75</v>
      </c>
      <c r="E331" t="s">
        <v>395</v>
      </c>
      <c r="H331" t="str">
        <f>_xlfn.CONCAT(Tabell4[[#This Row],[Systemkode]],".",Tabell4[[#This Row],[Løpenummer]]," ",Tabell4[[#This Row],[Informasjonstype]]," ",Tabell4[[#This Row],[Dokumenttype]]," ",Tabell4[[#This Row],[Forklarende navn]])</f>
        <v xml:space="preserve">237.001 Vedlikehold Vedlikeholdsinstruks </v>
      </c>
      <c r="I331" t="s">
        <v>98</v>
      </c>
      <c r="J331" t="s">
        <v>99</v>
      </c>
      <c r="K331" s="9"/>
      <c r="L331" s="9"/>
    </row>
    <row r="332" spans="1:18" hidden="1" x14ac:dyDescent="0.25">
      <c r="A332" s="36">
        <v>307</v>
      </c>
      <c r="B332" s="36"/>
      <c r="C332" s="36">
        <v>237</v>
      </c>
      <c r="D332" s="39" t="s">
        <v>75</v>
      </c>
      <c r="E332" t="s">
        <v>395</v>
      </c>
      <c r="H332" t="str">
        <f>_xlfn.CONCAT(Tabell4[[#This Row],[Systemkode]],".",Tabell4[[#This Row],[Løpenummer]]," ",Tabell4[[#This Row],[Informasjonstype]]," ",Tabell4[[#This Row],[Dokumenttype]]," ",Tabell4[[#This Row],[Forklarende navn]])</f>
        <v xml:space="preserve">237.001 Bruksanvisning Betjeningsanvisning </v>
      </c>
      <c r="I332" t="s">
        <v>375</v>
      </c>
      <c r="J332" t="s">
        <v>376</v>
      </c>
      <c r="K332" s="9" t="s">
        <v>398</v>
      </c>
      <c r="L332" s="9"/>
    </row>
    <row r="333" spans="1:18" hidden="1" x14ac:dyDescent="0.25">
      <c r="A333" s="36">
        <v>308</v>
      </c>
      <c r="B333" s="36"/>
      <c r="C333" s="36">
        <v>237</v>
      </c>
      <c r="D333" s="39" t="s">
        <v>75</v>
      </c>
      <c r="E333" t="s">
        <v>395</v>
      </c>
      <c r="H333" t="str">
        <f>_xlfn.CONCAT(Tabell4[[#This Row],[Systemkode]],".",Tabell4[[#This Row],[Løpenummer]]," ",Tabell4[[#This Row],[Informasjonstype]]," ",Tabell4[[#This Row],[Dokumenttype]]," ",Tabell4[[#This Row],[Forklarende navn]])</f>
        <v xml:space="preserve">237.001 Protokoll Integrasjonsprotokoll </v>
      </c>
      <c r="I333" t="s">
        <v>89</v>
      </c>
      <c r="J333" t="s">
        <v>399</v>
      </c>
      <c r="K333" s="9" t="s">
        <v>400</v>
      </c>
      <c r="L333" s="9"/>
    </row>
    <row r="334" spans="1:18" hidden="1" x14ac:dyDescent="0.25">
      <c r="A334" s="36">
        <v>309</v>
      </c>
      <c r="B334" s="36"/>
      <c r="C334" s="36">
        <v>237</v>
      </c>
      <c r="D334" s="39" t="s">
        <v>75</v>
      </c>
      <c r="E334" t="s">
        <v>395</v>
      </c>
      <c r="H334" t="str">
        <f>_xlfn.CONCAT(Tabell4[[#This Row],[Systemkode]],".",Tabell4[[#This Row],[Løpenummer]]," ",Tabell4[[#This Row],[Informasjonstype]]," ",Tabell4[[#This Row],[Dokumenttype]]," ",Tabell4[[#This Row],[Forklarende navn]])</f>
        <v xml:space="preserve">237.001 Identifikasjon Komponentliste </v>
      </c>
      <c r="I334" t="s">
        <v>84</v>
      </c>
      <c r="J334" t="s">
        <v>363</v>
      </c>
      <c r="K334" s="9"/>
      <c r="L334" s="9"/>
    </row>
    <row r="335" spans="1:18" ht="30" hidden="1" x14ac:dyDescent="0.25">
      <c r="A335" s="36">
        <v>310</v>
      </c>
      <c r="B335" s="36"/>
      <c r="C335" s="36">
        <v>237</v>
      </c>
      <c r="D335" s="39" t="s">
        <v>75</v>
      </c>
      <c r="E335" t="s">
        <v>395</v>
      </c>
      <c r="H335" t="str">
        <f>_xlfn.CONCAT(Tabell4[[#This Row],[Systemkode]],".",Tabell4[[#This Row],[Løpenummer]]," ",Tabell4[[#This Row],[Informasjonstype]]," ",Tabell4[[#This Row],[Dokumenttype]]," ",Tabell4[[#This Row],[Forklarende navn]])</f>
        <v xml:space="preserve">237.001 Tegning Som bygget skjemategning </v>
      </c>
      <c r="I335" t="s">
        <v>104</v>
      </c>
      <c r="J335" t="s">
        <v>377</v>
      </c>
      <c r="K335" s="9" t="s">
        <v>401</v>
      </c>
      <c r="L335" s="9"/>
    </row>
    <row r="336" spans="1:18" ht="30" hidden="1" x14ac:dyDescent="0.25">
      <c r="A336" s="36">
        <v>311</v>
      </c>
      <c r="B336" s="36"/>
      <c r="C336" s="36">
        <v>237</v>
      </c>
      <c r="D336" s="39" t="s">
        <v>75</v>
      </c>
      <c r="E336" t="s">
        <v>395</v>
      </c>
      <c r="H336" t="str">
        <f>_xlfn.CONCAT(Tabell4[[#This Row],[Systemkode]],".",Tabell4[[#This Row],[Løpenummer]]," ",Tabell4[[#This Row],[Informasjonstype]]," ",Tabell4[[#This Row],[Dokumenttype]]," ",Tabell4[[#This Row],[Forklarende navn]])</f>
        <v xml:space="preserve">237.001 Bilde Bilde - kvalitetssikring og verifikasjon </v>
      </c>
      <c r="I336" t="s">
        <v>108</v>
      </c>
      <c r="J336" t="s">
        <v>109</v>
      </c>
      <c r="K336" s="9" t="s">
        <v>110</v>
      </c>
      <c r="L336" s="9"/>
    </row>
    <row r="337" spans="1:18" hidden="1" x14ac:dyDescent="0.25">
      <c r="A337" s="33">
        <v>312</v>
      </c>
      <c r="B337" s="33"/>
      <c r="C337" s="33">
        <v>239</v>
      </c>
      <c r="D337" s="92" t="s">
        <v>75</v>
      </c>
      <c r="E337" s="23" t="s">
        <v>402</v>
      </c>
      <c r="F337" s="23"/>
      <c r="G337" s="23" t="str">
        <f>_xlfn.CONCAT(Tabell4[[#This Row],[Systemkode]],".",Tabell4[[#This Row],[Løpenummer]]," ",Tabell4[[#This Row],[Systemnavn]])</f>
        <v>239.001 Andre deler av yttervegger</v>
      </c>
      <c r="H337" s="89"/>
      <c r="I337" s="15" t="s">
        <v>303</v>
      </c>
      <c r="J337" s="15" t="s">
        <v>304</v>
      </c>
      <c r="K337" s="16" t="s">
        <v>305</v>
      </c>
      <c r="L337" s="25" t="str">
        <f>_xlfn.CONCAT("+",Tabell4[[#This Row],[Bygningsnummer]],"=",Tabell4[[#This Row],[Systemkode]],".",+Tabell4[[#This Row],[Løpenummer]])</f>
        <v>+=239.001</v>
      </c>
      <c r="M337" s="25"/>
      <c r="N337" s="25"/>
      <c r="O337" s="25"/>
      <c r="P337" s="25"/>
      <c r="Q337" s="25"/>
      <c r="R337" s="25"/>
    </row>
    <row r="338" spans="1:18" hidden="1" x14ac:dyDescent="0.25">
      <c r="A338" s="36">
        <v>313</v>
      </c>
      <c r="B338" s="36"/>
      <c r="C338" s="36">
        <v>239</v>
      </c>
      <c r="D338" s="39" t="s">
        <v>75</v>
      </c>
      <c r="E338" t="s">
        <v>402</v>
      </c>
      <c r="H338" t="str">
        <f>_xlfn.CONCAT(Tabell4[[#This Row],[Systemkode]],".",Tabell4[[#This Row],[Løpenummer]]," ",Tabell4[[#This Row],[Informasjonstype]]," ",Tabell4[[#This Row],[Dokumenttype]]," ",Tabell4[[#This Row],[Forklarende navn]])</f>
        <v xml:space="preserve">239.001 Beskrivelse Systembeskrivelse </v>
      </c>
      <c r="I338" t="s">
        <v>22</v>
      </c>
      <c r="J338" t="s">
        <v>349</v>
      </c>
      <c r="K338" s="9"/>
      <c r="L338" s="9"/>
    </row>
    <row r="339" spans="1:18" hidden="1" x14ac:dyDescent="0.25">
      <c r="A339" s="36">
        <v>314</v>
      </c>
      <c r="B339" s="36"/>
      <c r="C339" s="36">
        <v>239</v>
      </c>
      <c r="D339" s="39" t="s">
        <v>75</v>
      </c>
      <c r="E339" t="s">
        <v>402</v>
      </c>
      <c r="H339" t="str">
        <f>_xlfn.CONCAT(Tabell4[[#This Row],[Systemkode]],".",Tabell4[[#This Row],[Løpenummer]]," ",Tabell4[[#This Row],[Informasjonstype]]," ",Tabell4[[#This Row],[Dokumenttype]]," ",Tabell4[[#This Row],[Forklarende navn]])</f>
        <v xml:space="preserve">239.001 Vedlikehold Vedlikeholdsinstruks </v>
      </c>
      <c r="I339" t="s">
        <v>98</v>
      </c>
      <c r="J339" t="s">
        <v>99</v>
      </c>
      <c r="K339" s="9"/>
      <c r="L339" s="9"/>
    </row>
    <row r="340" spans="1:18" hidden="1" x14ac:dyDescent="0.25">
      <c r="A340" s="33">
        <v>315</v>
      </c>
      <c r="B340" s="33"/>
      <c r="C340" s="33">
        <v>241</v>
      </c>
      <c r="D340" s="92" t="s">
        <v>75</v>
      </c>
      <c r="E340" s="1" t="s">
        <v>403</v>
      </c>
      <c r="F340" s="1"/>
      <c r="G340" s="1" t="str">
        <f>_xlfn.CONCAT(Tabell4[[#This Row],[Systemkode]],".",Tabell4[[#This Row],[Løpenummer]]," ",Tabell4[[#This Row],[Systemnavn]])</f>
        <v>241.001 Bærende innervegger</v>
      </c>
      <c r="H340" s="89"/>
      <c r="I340" s="15" t="s">
        <v>303</v>
      </c>
      <c r="J340" s="15" t="s">
        <v>304</v>
      </c>
      <c r="K340" s="16" t="s">
        <v>305</v>
      </c>
      <c r="L340" s="25" t="str">
        <f>_xlfn.CONCAT("+",Tabell4[[#This Row],[Bygningsnummer]],"=",Tabell4[[#This Row],[Systemkode]],".",+Tabell4[[#This Row],[Løpenummer]])</f>
        <v>+=241.001</v>
      </c>
      <c r="M340" s="25"/>
      <c r="N340" s="25"/>
      <c r="O340" s="25"/>
      <c r="P340" s="25"/>
      <c r="Q340" s="25"/>
      <c r="R340" s="25"/>
    </row>
    <row r="341" spans="1:18" hidden="1" x14ac:dyDescent="0.25">
      <c r="A341" s="36">
        <v>316</v>
      </c>
      <c r="B341" s="36"/>
      <c r="C341" s="36">
        <v>241</v>
      </c>
      <c r="D341" s="39" t="s">
        <v>75</v>
      </c>
      <c r="E341" t="s">
        <v>403</v>
      </c>
      <c r="H341" t="str">
        <f>_xlfn.CONCAT(Tabell4[[#This Row],[Systemkode]],".",Tabell4[[#This Row],[Løpenummer]]," ",Tabell4[[#This Row],[Informasjonstype]]," ",Tabell4[[#This Row],[Dokumenttype]]," ",Tabell4[[#This Row],[Forklarende navn]])</f>
        <v xml:space="preserve">241.001 Drift Driftsinstruks </v>
      </c>
      <c r="I341" t="s">
        <v>101</v>
      </c>
      <c r="J341" t="s">
        <v>102</v>
      </c>
      <c r="K341" s="9" t="s">
        <v>103</v>
      </c>
      <c r="L341" s="9"/>
    </row>
    <row r="342" spans="1:18" hidden="1" x14ac:dyDescent="0.25">
      <c r="A342" s="36">
        <v>317</v>
      </c>
      <c r="B342" s="36"/>
      <c r="C342" s="36">
        <v>241</v>
      </c>
      <c r="D342" s="39" t="s">
        <v>75</v>
      </c>
      <c r="E342" t="s">
        <v>403</v>
      </c>
      <c r="H342" t="str">
        <f>_xlfn.CONCAT(Tabell4[[#This Row],[Systemkode]],".",Tabell4[[#This Row],[Løpenummer]]," ",Tabell4[[#This Row],[Informasjonstype]]," ",Tabell4[[#This Row],[Dokumenttype]]," ",Tabell4[[#This Row],[Forklarende navn]])</f>
        <v xml:space="preserve">241.001 Vedlikehold Vedlikeholdsinstruks </v>
      </c>
      <c r="I342" t="s">
        <v>98</v>
      </c>
      <c r="J342" t="s">
        <v>99</v>
      </c>
      <c r="K342" s="9"/>
      <c r="L342" s="9"/>
    </row>
    <row r="343" spans="1:18" hidden="1" x14ac:dyDescent="0.25">
      <c r="A343" s="36">
        <v>318</v>
      </c>
      <c r="B343" s="36"/>
      <c r="C343" s="36">
        <v>241</v>
      </c>
      <c r="D343" s="39" t="s">
        <v>75</v>
      </c>
      <c r="E343" t="s">
        <v>403</v>
      </c>
      <c r="H343" t="str">
        <f>_xlfn.CONCAT(Tabell4[[#This Row],[Systemkode]],".",Tabell4[[#This Row],[Løpenummer]]," ",Tabell4[[#This Row],[Informasjonstype]]," ",Tabell4[[#This Row],[Dokumenttype]]," ",Tabell4[[#This Row],[Forklarende navn]])</f>
        <v xml:space="preserve">241.001 Tegning Som bygget armeringstegning </v>
      </c>
      <c r="I343" t="s">
        <v>104</v>
      </c>
      <c r="J343" t="s">
        <v>342</v>
      </c>
      <c r="K343" s="9"/>
      <c r="L343" s="9"/>
    </row>
    <row r="344" spans="1:18" hidden="1" x14ac:dyDescent="0.25">
      <c r="A344" s="36">
        <v>319</v>
      </c>
      <c r="B344" s="36"/>
      <c r="C344" s="36">
        <v>241</v>
      </c>
      <c r="D344" s="39" t="s">
        <v>75</v>
      </c>
      <c r="E344" t="s">
        <v>403</v>
      </c>
      <c r="H344" t="str">
        <f>_xlfn.CONCAT(Tabell4[[#This Row],[Systemkode]],".",Tabell4[[#This Row],[Løpenummer]]," ",Tabell4[[#This Row],[Informasjonstype]]," ",Tabell4[[#This Row],[Dokumenttype]]," ",Tabell4[[#This Row],[Forklarende navn]])</f>
        <v xml:space="preserve">241.001 Tegning Som bygget formtegning </v>
      </c>
      <c r="I344" t="s">
        <v>104</v>
      </c>
      <c r="J344" t="s">
        <v>343</v>
      </c>
      <c r="K344" s="9"/>
      <c r="L344" s="9"/>
    </row>
    <row r="345" spans="1:18" ht="30" hidden="1" x14ac:dyDescent="0.25">
      <c r="A345" s="36">
        <v>320</v>
      </c>
      <c r="B345" s="36"/>
      <c r="C345" s="36">
        <v>241</v>
      </c>
      <c r="D345" s="39" t="s">
        <v>75</v>
      </c>
      <c r="E345" t="s">
        <v>403</v>
      </c>
      <c r="H345" t="str">
        <f>_xlfn.CONCAT(Tabell4[[#This Row],[Systemkode]],".",Tabell4[[#This Row],[Løpenummer]]," ",Tabell4[[#This Row],[Informasjonstype]]," ",Tabell4[[#This Row],[Dokumenttype]]," ",Tabell4[[#This Row],[Forklarende navn]])</f>
        <v xml:space="preserve">241.001 Tegning Som bygget skjemategning </v>
      </c>
      <c r="I345" t="s">
        <v>104</v>
      </c>
      <c r="J345" t="s">
        <v>377</v>
      </c>
      <c r="K345" s="9" t="s">
        <v>404</v>
      </c>
      <c r="L345" s="9"/>
    </row>
    <row r="346" spans="1:18" ht="30" hidden="1" x14ac:dyDescent="0.25">
      <c r="A346" s="36">
        <v>321</v>
      </c>
      <c r="B346" s="36"/>
      <c r="C346" s="36">
        <v>241</v>
      </c>
      <c r="D346" s="39" t="s">
        <v>75</v>
      </c>
      <c r="E346" t="s">
        <v>403</v>
      </c>
      <c r="H346" t="str">
        <f>_xlfn.CONCAT(Tabell4[[#This Row],[Systemkode]],".",Tabell4[[#This Row],[Løpenummer]]," ",Tabell4[[#This Row],[Informasjonstype]]," ",Tabell4[[#This Row],[Dokumenttype]]," ",Tabell4[[#This Row],[Forklarende navn]])</f>
        <v xml:space="preserve">241.001 Bilde Bilde - kvalitetssikring og verifikasjon </v>
      </c>
      <c r="I346" t="s">
        <v>108</v>
      </c>
      <c r="J346" t="s">
        <v>109</v>
      </c>
      <c r="K346" s="9" t="s">
        <v>110</v>
      </c>
      <c r="L346" s="9"/>
    </row>
    <row r="347" spans="1:18" hidden="1" x14ac:dyDescent="0.25">
      <c r="A347" s="33">
        <v>322</v>
      </c>
      <c r="B347" s="33"/>
      <c r="C347" s="33">
        <v>242</v>
      </c>
      <c r="D347" s="92" t="s">
        <v>75</v>
      </c>
      <c r="E347" s="1" t="s">
        <v>405</v>
      </c>
      <c r="F347" s="1"/>
      <c r="G347" s="1" t="str">
        <f>_xlfn.CONCAT(Tabell4[[#This Row],[Systemkode]],".",Tabell4[[#This Row],[Løpenummer]]," ",Tabell4[[#This Row],[Systemnavn]])</f>
        <v>242.001 Ikke-bærende Innervegger</v>
      </c>
      <c r="H347" s="89"/>
      <c r="I347" s="15" t="s">
        <v>303</v>
      </c>
      <c r="J347" s="15" t="s">
        <v>304</v>
      </c>
      <c r="K347" s="16" t="s">
        <v>305</v>
      </c>
      <c r="L347" s="25" t="str">
        <f>_xlfn.CONCAT("+",Tabell4[[#This Row],[Bygningsnummer]],"=",Tabell4[[#This Row],[Systemkode]],".",+Tabell4[[#This Row],[Løpenummer]])</f>
        <v>+=242.001</v>
      </c>
      <c r="M347" s="25"/>
      <c r="N347" s="25"/>
      <c r="O347" s="25"/>
      <c r="P347" s="25"/>
      <c r="Q347" s="25"/>
      <c r="R347" s="25"/>
    </row>
    <row r="348" spans="1:18" hidden="1" x14ac:dyDescent="0.25">
      <c r="A348" s="36">
        <v>323</v>
      </c>
      <c r="B348" s="36"/>
      <c r="C348" s="36">
        <v>242</v>
      </c>
      <c r="D348" s="39" t="s">
        <v>75</v>
      </c>
      <c r="E348" t="s">
        <v>405</v>
      </c>
      <c r="H348" t="str">
        <f>_xlfn.CONCAT(Tabell4[[#This Row],[Systemkode]],".",Tabell4[[#This Row],[Løpenummer]]," ",Tabell4[[#This Row],[Informasjonstype]]," ",Tabell4[[#This Row],[Dokumenttype]]," ",Tabell4[[#This Row],[Forklarende navn]])</f>
        <v xml:space="preserve">242.001 Drift Driftsinstruks </v>
      </c>
      <c r="I348" t="s">
        <v>101</v>
      </c>
      <c r="J348" t="s">
        <v>102</v>
      </c>
      <c r="K348" s="9" t="s">
        <v>103</v>
      </c>
      <c r="L348" s="9"/>
    </row>
    <row r="349" spans="1:18" hidden="1" x14ac:dyDescent="0.25">
      <c r="A349" s="36">
        <v>324</v>
      </c>
      <c r="B349" s="36"/>
      <c r="C349" s="36">
        <v>242</v>
      </c>
      <c r="D349" s="39" t="s">
        <v>75</v>
      </c>
      <c r="E349" t="s">
        <v>405</v>
      </c>
      <c r="H349" t="str">
        <f>_xlfn.CONCAT(Tabell4[[#This Row],[Systemkode]],".",Tabell4[[#This Row],[Løpenummer]]," ",Tabell4[[#This Row],[Informasjonstype]]," ",Tabell4[[#This Row],[Dokumenttype]]," ",Tabell4[[#This Row],[Forklarende navn]])</f>
        <v xml:space="preserve">242.001 Vedlikehold Vedlikeholdsinstruks </v>
      </c>
      <c r="I349" t="s">
        <v>98</v>
      </c>
      <c r="J349" t="s">
        <v>99</v>
      </c>
      <c r="K349" s="9"/>
      <c r="L349" s="9"/>
    </row>
    <row r="350" spans="1:18" ht="30" hidden="1" x14ac:dyDescent="0.25">
      <c r="A350" s="36">
        <v>325</v>
      </c>
      <c r="B350" s="36"/>
      <c r="C350" s="36">
        <v>242</v>
      </c>
      <c r="D350" s="39" t="s">
        <v>75</v>
      </c>
      <c r="E350" t="s">
        <v>405</v>
      </c>
      <c r="H350" t="str">
        <f>_xlfn.CONCAT(Tabell4[[#This Row],[Systemkode]],".",Tabell4[[#This Row],[Løpenummer]]," ",Tabell4[[#This Row],[Informasjonstype]]," ",Tabell4[[#This Row],[Dokumenttype]]," ",Tabell4[[#This Row],[Forklarende navn]])</f>
        <v xml:space="preserve">242.001 Tegning Som bygget skjemategning </v>
      </c>
      <c r="I350" t="s">
        <v>104</v>
      </c>
      <c r="J350" t="s">
        <v>377</v>
      </c>
      <c r="K350" s="9" t="s">
        <v>404</v>
      </c>
      <c r="L350" s="9"/>
    </row>
    <row r="351" spans="1:18" hidden="1" x14ac:dyDescent="0.25">
      <c r="A351" s="36">
        <v>326</v>
      </c>
      <c r="B351" s="36"/>
      <c r="C351" s="36">
        <v>242</v>
      </c>
      <c r="D351" s="39" t="s">
        <v>75</v>
      </c>
      <c r="E351" t="s">
        <v>405</v>
      </c>
      <c r="H351" t="str">
        <f>_xlfn.CONCAT(Tabell4[[#This Row],[Systemkode]],".",Tabell4[[#This Row],[Løpenummer]]," ",Tabell4[[#This Row],[Informasjonstype]]," ",Tabell4[[#This Row],[Dokumenttype]]," ",Tabell4[[#This Row],[Forklarende navn]])</f>
        <v xml:space="preserve">242.001 Tegning Som bygget skjemategning </v>
      </c>
      <c r="I351" t="s">
        <v>104</v>
      </c>
      <c r="J351" t="s">
        <v>377</v>
      </c>
      <c r="K351" s="9" t="s">
        <v>406</v>
      </c>
      <c r="L351" s="9"/>
    </row>
    <row r="352" spans="1:18" ht="30" hidden="1" x14ac:dyDescent="0.25">
      <c r="A352" s="36">
        <v>327</v>
      </c>
      <c r="B352" s="36"/>
      <c r="C352" s="36">
        <v>242</v>
      </c>
      <c r="D352" s="39" t="s">
        <v>75</v>
      </c>
      <c r="E352" t="s">
        <v>405</v>
      </c>
      <c r="H352" t="str">
        <f>_xlfn.CONCAT(Tabell4[[#This Row],[Systemkode]],".",Tabell4[[#This Row],[Løpenummer]]," ",Tabell4[[#This Row],[Informasjonstype]]," ",Tabell4[[#This Row],[Dokumenttype]]," ",Tabell4[[#This Row],[Forklarende navn]])</f>
        <v xml:space="preserve">242.001 Bilde Bilde - kvalitetssikring og verifikasjon </v>
      </c>
      <c r="I352" t="s">
        <v>108</v>
      </c>
      <c r="J352" t="s">
        <v>109</v>
      </c>
      <c r="K352" s="9" t="s">
        <v>110</v>
      </c>
      <c r="L352" s="9"/>
    </row>
    <row r="353" spans="1:18" hidden="1" x14ac:dyDescent="0.25">
      <c r="A353" s="33">
        <v>328</v>
      </c>
      <c r="B353" s="33"/>
      <c r="C353" s="33">
        <v>243</v>
      </c>
      <c r="D353" s="92" t="s">
        <v>75</v>
      </c>
      <c r="E353" s="1" t="s">
        <v>407</v>
      </c>
      <c r="F353" s="1"/>
      <c r="G353" s="1" t="str">
        <f>_xlfn.CONCAT(Tabell4[[#This Row],[Systemkode]],".",Tabell4[[#This Row],[Løpenummer]]," ",Tabell4[[#This Row],[Systemnavn]])</f>
        <v>243.001 Systemvegger, glassfelt</v>
      </c>
      <c r="H353" s="89"/>
      <c r="I353" s="15" t="s">
        <v>303</v>
      </c>
      <c r="J353" s="15" t="s">
        <v>304</v>
      </c>
      <c r="K353" s="16" t="s">
        <v>305</v>
      </c>
      <c r="L353" s="25" t="str">
        <f>_xlfn.CONCAT("+",Tabell4[[#This Row],[Bygningsnummer]],"=",Tabell4[[#This Row],[Systemkode]],".",+Tabell4[[#This Row],[Løpenummer]])</f>
        <v>+=243.001</v>
      </c>
      <c r="M353" s="25"/>
      <c r="N353" s="25"/>
      <c r="O353" s="25"/>
      <c r="P353" s="25"/>
      <c r="Q353" s="25"/>
      <c r="R353" s="25"/>
    </row>
    <row r="354" spans="1:18" hidden="1" x14ac:dyDescent="0.25">
      <c r="A354" s="36">
        <v>329</v>
      </c>
      <c r="B354" s="36"/>
      <c r="C354" s="36">
        <v>243</v>
      </c>
      <c r="D354" s="39" t="s">
        <v>75</v>
      </c>
      <c r="E354" t="s">
        <v>407</v>
      </c>
      <c r="H354" t="str">
        <f>_xlfn.CONCAT(Tabell4[[#This Row],[Systemkode]],".",Tabell4[[#This Row],[Løpenummer]]," ",Tabell4[[#This Row],[Informasjonstype]]," ",Tabell4[[#This Row],[Dokumenttype]]," ",Tabell4[[#This Row],[Forklarende navn]])</f>
        <v xml:space="preserve">243.001 Attestasjon Produktsertifikat </v>
      </c>
      <c r="I354" t="s">
        <v>93</v>
      </c>
      <c r="J354" t="s">
        <v>387</v>
      </c>
      <c r="K354" s="9"/>
      <c r="L354" s="9"/>
    </row>
    <row r="355" spans="1:18" hidden="1" x14ac:dyDescent="0.25">
      <c r="A355" s="36">
        <v>330</v>
      </c>
      <c r="B355" s="36"/>
      <c r="C355" s="36">
        <v>243</v>
      </c>
      <c r="D355" s="39" t="s">
        <v>75</v>
      </c>
      <c r="E355" t="s">
        <v>407</v>
      </c>
      <c r="H355" t="str">
        <f>_xlfn.CONCAT(Tabell4[[#This Row],[Systemkode]],".",Tabell4[[#This Row],[Løpenummer]]," ",Tabell4[[#This Row],[Informasjonstype]]," ",Tabell4[[#This Row],[Dokumenttype]]," ",Tabell4[[#This Row],[Forklarende navn]])</f>
        <v xml:space="preserve">243.001 Beskrivelse Monteringsanvisning </v>
      </c>
      <c r="I355" t="s">
        <v>22</v>
      </c>
      <c r="J355" t="s">
        <v>408</v>
      </c>
      <c r="K355" s="9"/>
      <c r="L355" s="9"/>
    </row>
    <row r="356" spans="1:18" hidden="1" x14ac:dyDescent="0.25">
      <c r="A356" s="36">
        <v>331</v>
      </c>
      <c r="B356" s="36"/>
      <c r="C356" s="36">
        <v>243</v>
      </c>
      <c r="D356" s="39" t="s">
        <v>75</v>
      </c>
      <c r="E356" t="s">
        <v>407</v>
      </c>
      <c r="H356" t="str">
        <f>_xlfn.CONCAT(Tabell4[[#This Row],[Systemkode]],".",Tabell4[[#This Row],[Løpenummer]]," ",Tabell4[[#This Row],[Informasjonstype]]," ",Tabell4[[#This Row],[Dokumenttype]]," ",Tabell4[[#This Row],[Forklarende navn]])</f>
        <v xml:space="preserve">243.001 Drift Driftsinstruks </v>
      </c>
      <c r="I356" t="s">
        <v>101</v>
      </c>
      <c r="J356" t="s">
        <v>102</v>
      </c>
      <c r="K356" s="9" t="s">
        <v>103</v>
      </c>
      <c r="L356" s="9"/>
    </row>
    <row r="357" spans="1:18" hidden="1" x14ac:dyDescent="0.25">
      <c r="A357" s="36">
        <v>332</v>
      </c>
      <c r="B357" s="36"/>
      <c r="C357" s="36">
        <v>243</v>
      </c>
      <c r="D357" s="39" t="s">
        <v>75</v>
      </c>
      <c r="E357" t="s">
        <v>407</v>
      </c>
      <c r="H357" t="str">
        <f>_xlfn.CONCAT(Tabell4[[#This Row],[Systemkode]],".",Tabell4[[#This Row],[Løpenummer]]," ",Tabell4[[#This Row],[Informasjonstype]]," ",Tabell4[[#This Row],[Dokumenttype]]," ",Tabell4[[#This Row],[Forklarende navn]])</f>
        <v xml:space="preserve">243.001 Vedlikehold Vedlikeholdsinstruks </v>
      </c>
      <c r="I357" t="s">
        <v>98</v>
      </c>
      <c r="J357" t="s">
        <v>99</v>
      </c>
      <c r="K357" s="9"/>
      <c r="L357" s="9"/>
    </row>
    <row r="358" spans="1:18" hidden="1" x14ac:dyDescent="0.25">
      <c r="A358" s="36">
        <v>333</v>
      </c>
      <c r="B358" s="36"/>
      <c r="C358" s="36">
        <v>243</v>
      </c>
      <c r="D358" s="39" t="s">
        <v>75</v>
      </c>
      <c r="E358" t="s">
        <v>407</v>
      </c>
      <c r="H358" t="str">
        <f>_xlfn.CONCAT(Tabell4[[#This Row],[Systemkode]],".",Tabell4[[#This Row],[Løpenummer]]," ",Tabell4[[#This Row],[Informasjonstype]]," ",Tabell4[[#This Row],[Dokumenttype]]," ",Tabell4[[#This Row],[Forklarende navn]])</f>
        <v xml:space="preserve">243.001 Identifikasjon Komponentliste </v>
      </c>
      <c r="I358" t="s">
        <v>84</v>
      </c>
      <c r="J358" t="s">
        <v>363</v>
      </c>
      <c r="K358" s="9"/>
      <c r="L358" s="9"/>
    </row>
    <row r="359" spans="1:18" hidden="1" x14ac:dyDescent="0.25">
      <c r="A359" s="36">
        <v>334</v>
      </c>
      <c r="B359" s="36"/>
      <c r="C359" s="36">
        <v>243</v>
      </c>
      <c r="D359" s="39" t="s">
        <v>75</v>
      </c>
      <c r="E359" t="s">
        <v>407</v>
      </c>
      <c r="H359" t="str">
        <f>_xlfn.CONCAT(Tabell4[[#This Row],[Systemkode]],".",Tabell4[[#This Row],[Løpenummer]]," ",Tabell4[[#This Row],[Informasjonstype]]," ",Tabell4[[#This Row],[Dokumenttype]]," ",Tabell4[[#This Row],[Forklarende navn]])</f>
        <v xml:space="preserve">243.001 Tegning Som bygget skjemategning </v>
      </c>
      <c r="I359" t="s">
        <v>104</v>
      </c>
      <c r="J359" t="s">
        <v>377</v>
      </c>
      <c r="K359" s="9" t="s">
        <v>107</v>
      </c>
      <c r="L359" s="9"/>
    </row>
    <row r="360" spans="1:18" ht="30" hidden="1" x14ac:dyDescent="0.25">
      <c r="A360" s="36">
        <v>335</v>
      </c>
      <c r="B360" s="36"/>
      <c r="C360" s="36">
        <v>243</v>
      </c>
      <c r="D360" s="39" t="s">
        <v>75</v>
      </c>
      <c r="E360" t="s">
        <v>407</v>
      </c>
      <c r="H360" t="str">
        <f>_xlfn.CONCAT(Tabell4[[#This Row],[Systemkode]],".",Tabell4[[#This Row],[Løpenummer]]," ",Tabell4[[#This Row],[Informasjonstype]]," ",Tabell4[[#This Row],[Dokumenttype]]," ",Tabell4[[#This Row],[Forklarende navn]])</f>
        <v xml:space="preserve">243.001 Bilde Bilde - kvalitetssikring og verifikasjon </v>
      </c>
      <c r="I360" t="s">
        <v>108</v>
      </c>
      <c r="J360" t="s">
        <v>109</v>
      </c>
      <c r="K360" s="9" t="s">
        <v>110</v>
      </c>
      <c r="L360" s="9"/>
    </row>
    <row r="361" spans="1:18" hidden="1" x14ac:dyDescent="0.25">
      <c r="A361" s="33">
        <v>336</v>
      </c>
      <c r="B361" s="33"/>
      <c r="C361" s="33">
        <v>244</v>
      </c>
      <c r="D361" s="92" t="s">
        <v>75</v>
      </c>
      <c r="E361" s="1" t="s">
        <v>409</v>
      </c>
      <c r="F361" s="1"/>
      <c r="G361" s="1" t="str">
        <f>_xlfn.CONCAT(Tabell4[[#This Row],[Systemkode]],".",Tabell4[[#This Row],[Løpenummer]]," ",Tabell4[[#This Row],[Systemnavn]])</f>
        <v>244.001 Vinduer, dører, foldevegger</v>
      </c>
      <c r="H361" s="89"/>
      <c r="I361" s="15" t="s">
        <v>303</v>
      </c>
      <c r="J361" s="15" t="s">
        <v>304</v>
      </c>
      <c r="K361" s="16" t="s">
        <v>305</v>
      </c>
      <c r="L361" s="25" t="str">
        <f>_xlfn.CONCAT("+",Tabell4[[#This Row],[Bygningsnummer]],"=",Tabell4[[#This Row],[Systemkode]],".",+Tabell4[[#This Row],[Løpenummer]])</f>
        <v>+=244.001</v>
      </c>
      <c r="M361" s="25"/>
      <c r="N361" s="25"/>
      <c r="O361" s="25"/>
      <c r="P361" s="25"/>
      <c r="Q361" s="25"/>
      <c r="R361" s="25"/>
    </row>
    <row r="362" spans="1:18" hidden="1" x14ac:dyDescent="0.25">
      <c r="A362" s="36">
        <v>337</v>
      </c>
      <c r="B362" s="36"/>
      <c r="C362" s="36">
        <v>244</v>
      </c>
      <c r="D362" s="39" t="s">
        <v>75</v>
      </c>
      <c r="E362" t="s">
        <v>409</v>
      </c>
      <c r="H362" t="str">
        <f>_xlfn.CONCAT(Tabell4[[#This Row],[Systemkode]],".",Tabell4[[#This Row],[Løpenummer]]," ",Tabell4[[#This Row],[Informasjonstype]]," ",Tabell4[[#This Row],[Dokumenttype]]," ",Tabell4[[#This Row],[Forklarende navn]])</f>
        <v xml:space="preserve">244.001 Beskrivelse System- og funksjonsbeskrivelse </v>
      </c>
      <c r="I362" t="s">
        <v>22</v>
      </c>
      <c r="J362" t="s">
        <v>82</v>
      </c>
      <c r="K362" s="9" t="s">
        <v>410</v>
      </c>
      <c r="L362" s="9"/>
    </row>
    <row r="363" spans="1:18" hidden="1" x14ac:dyDescent="0.25">
      <c r="A363" s="36">
        <v>338</v>
      </c>
      <c r="B363" s="36"/>
      <c r="C363" s="36">
        <v>244</v>
      </c>
      <c r="D363" s="39" t="s">
        <v>75</v>
      </c>
      <c r="E363" t="s">
        <v>409</v>
      </c>
      <c r="H363" t="str">
        <f>_xlfn.CONCAT(Tabell4[[#This Row],[Systemkode]],".",Tabell4[[#This Row],[Løpenummer]]," ",Tabell4[[#This Row],[Informasjonstype]]," ",Tabell4[[#This Row],[Dokumenttype]]," ",Tabell4[[#This Row],[Forklarende navn]])</f>
        <v xml:space="preserve">244.001 Drift Driftsinstruks </v>
      </c>
      <c r="I363" t="s">
        <v>101</v>
      </c>
      <c r="J363" t="s">
        <v>102</v>
      </c>
      <c r="K363" s="9" t="s">
        <v>103</v>
      </c>
      <c r="L363" s="9"/>
    </row>
    <row r="364" spans="1:18" hidden="1" x14ac:dyDescent="0.25">
      <c r="A364" s="36">
        <v>339</v>
      </c>
      <c r="B364" s="36"/>
      <c r="C364" s="36">
        <v>244</v>
      </c>
      <c r="D364" s="39" t="s">
        <v>75</v>
      </c>
      <c r="E364" t="s">
        <v>409</v>
      </c>
      <c r="H364" t="str">
        <f>_xlfn.CONCAT(Tabell4[[#This Row],[Systemkode]],".",Tabell4[[#This Row],[Løpenummer]]," ",Tabell4[[#This Row],[Informasjonstype]]," ",Tabell4[[#This Row],[Dokumenttype]]," ",Tabell4[[#This Row],[Forklarende navn]])</f>
        <v xml:space="preserve">244.001 Vedlikehold Vedlikeholdsinstruks </v>
      </c>
      <c r="I364" t="s">
        <v>98</v>
      </c>
      <c r="J364" t="s">
        <v>99</v>
      </c>
      <c r="K364" s="9"/>
      <c r="L364" s="9"/>
    </row>
    <row r="365" spans="1:18" hidden="1" x14ac:dyDescent="0.25">
      <c r="A365" s="36">
        <v>340</v>
      </c>
      <c r="B365" s="36"/>
      <c r="C365" s="36">
        <v>244</v>
      </c>
      <c r="D365" s="39" t="s">
        <v>75</v>
      </c>
      <c r="E365" t="s">
        <v>409</v>
      </c>
      <c r="H365" t="str">
        <f>_xlfn.CONCAT(Tabell4[[#This Row],[Systemkode]],".",Tabell4[[#This Row],[Løpenummer]]," ",Tabell4[[#This Row],[Informasjonstype]]," ",Tabell4[[#This Row],[Dokumenttype]]," ",Tabell4[[#This Row],[Forklarende navn]])</f>
        <v xml:space="preserve">244.001 Bruksanvisning Betjeningsanvisning </v>
      </c>
      <c r="I365" t="s">
        <v>375</v>
      </c>
      <c r="J365" t="s">
        <v>376</v>
      </c>
      <c r="K365" s="9" t="s">
        <v>381</v>
      </c>
      <c r="L365" s="9"/>
    </row>
    <row r="366" spans="1:18" hidden="1" x14ac:dyDescent="0.25">
      <c r="A366" s="36">
        <v>341</v>
      </c>
      <c r="B366" s="36"/>
      <c r="C366" s="36">
        <v>244</v>
      </c>
      <c r="D366" s="39" t="s">
        <v>75</v>
      </c>
      <c r="E366" t="s">
        <v>409</v>
      </c>
      <c r="H366" t="str">
        <f>_xlfn.CONCAT(Tabell4[[#This Row],[Systemkode]],".",Tabell4[[#This Row],[Løpenummer]]," ",Tabell4[[#This Row],[Informasjonstype]]," ",Tabell4[[#This Row],[Dokumenttype]]," ",Tabell4[[#This Row],[Forklarende navn]])</f>
        <v xml:space="preserve">244.001 Protokoll Igangkjøringsprotokoll </v>
      </c>
      <c r="I366" t="s">
        <v>89</v>
      </c>
      <c r="J366" t="s">
        <v>92</v>
      </c>
      <c r="K366" s="9" t="s">
        <v>411</v>
      </c>
      <c r="L366" s="9"/>
    </row>
    <row r="367" spans="1:18" hidden="1" x14ac:dyDescent="0.25">
      <c r="A367" s="36">
        <v>342</v>
      </c>
      <c r="B367" s="36"/>
      <c r="C367" s="36">
        <v>244</v>
      </c>
      <c r="D367" s="39" t="s">
        <v>75</v>
      </c>
      <c r="E367" t="s">
        <v>409</v>
      </c>
      <c r="H367" t="str">
        <f>_xlfn.CONCAT(Tabell4[[#This Row],[Systemkode]],".",Tabell4[[#This Row],[Løpenummer]]," ",Tabell4[[#This Row],[Informasjonstype]]," ",Tabell4[[#This Row],[Dokumenttype]]," ",Tabell4[[#This Row],[Forklarende navn]])</f>
        <v xml:space="preserve">244.001 Protokoll Dokumentert sluttprøve </v>
      </c>
      <c r="I367" t="s">
        <v>89</v>
      </c>
      <c r="J367" t="s">
        <v>95</v>
      </c>
      <c r="K367" s="9" t="s">
        <v>412</v>
      </c>
      <c r="L367" s="9"/>
    </row>
    <row r="368" spans="1:18" hidden="1" x14ac:dyDescent="0.25">
      <c r="A368" s="36">
        <v>343</v>
      </c>
      <c r="B368" s="36"/>
      <c r="C368" s="36">
        <v>244</v>
      </c>
      <c r="D368" s="39" t="s">
        <v>75</v>
      </c>
      <c r="E368" t="s">
        <v>409</v>
      </c>
      <c r="H368" t="str">
        <f>_xlfn.CONCAT(Tabell4[[#This Row],[Systemkode]],".",Tabell4[[#This Row],[Løpenummer]]," ",Tabell4[[#This Row],[Informasjonstype]]," ",Tabell4[[#This Row],[Dokumenttype]]," ",Tabell4[[#This Row],[Forklarende navn]])</f>
        <v xml:space="preserve">244.001 Tegning Dørskjema </v>
      </c>
      <c r="I368" t="s">
        <v>104</v>
      </c>
      <c r="J368" t="s">
        <v>382</v>
      </c>
      <c r="K368" s="9" t="s">
        <v>107</v>
      </c>
      <c r="L368" s="9"/>
    </row>
    <row r="369" spans="1:18" hidden="1" x14ac:dyDescent="0.25">
      <c r="A369" s="36">
        <v>344</v>
      </c>
      <c r="B369" s="36"/>
      <c r="C369" s="36">
        <v>244</v>
      </c>
      <c r="D369" s="39" t="s">
        <v>75</v>
      </c>
      <c r="E369" t="s">
        <v>409</v>
      </c>
      <c r="H369" t="str">
        <f>_xlfn.CONCAT(Tabell4[[#This Row],[Systemkode]],".",Tabell4[[#This Row],[Løpenummer]]," ",Tabell4[[#This Row],[Informasjonstype]]," ",Tabell4[[#This Row],[Dokumenttype]]," ",Tabell4[[#This Row],[Forklarende navn]])</f>
        <v xml:space="preserve">244.001 Tegning Vindusskjema </v>
      </c>
      <c r="I369" t="s">
        <v>104</v>
      </c>
      <c r="J369" t="s">
        <v>383</v>
      </c>
      <c r="K369" s="9" t="s">
        <v>107</v>
      </c>
      <c r="L369" s="9"/>
    </row>
    <row r="370" spans="1:18" hidden="1" x14ac:dyDescent="0.25">
      <c r="A370" s="36">
        <v>345</v>
      </c>
      <c r="B370" s="36"/>
      <c r="C370" s="36">
        <v>244</v>
      </c>
      <c r="D370" s="39" t="s">
        <v>75</v>
      </c>
      <c r="E370" t="s">
        <v>409</v>
      </c>
      <c r="H370" t="str">
        <f>_xlfn.CONCAT(Tabell4[[#This Row],[Systemkode]],".",Tabell4[[#This Row],[Løpenummer]]," ",Tabell4[[#This Row],[Informasjonstype]]," ",Tabell4[[#This Row],[Dokumenttype]]," ",Tabell4[[#This Row],[Forklarende navn]])</f>
        <v xml:space="preserve">244.001 Tegning Portskjema </v>
      </c>
      <c r="I370" t="s">
        <v>104</v>
      </c>
      <c r="J370" t="s">
        <v>384</v>
      </c>
      <c r="K370" s="9" t="s">
        <v>107</v>
      </c>
      <c r="L370" s="9"/>
    </row>
    <row r="371" spans="1:18" hidden="1" x14ac:dyDescent="0.25">
      <c r="A371" s="36">
        <v>346</v>
      </c>
      <c r="B371" s="36"/>
      <c r="C371" s="36">
        <v>244</v>
      </c>
      <c r="D371" s="39" t="s">
        <v>75</v>
      </c>
      <c r="E371" t="s">
        <v>409</v>
      </c>
      <c r="H371" t="str">
        <f>_xlfn.CONCAT(Tabell4[[#This Row],[Systemkode]],".",Tabell4[[#This Row],[Løpenummer]]," ",Tabell4[[#This Row],[Informasjonstype]]," ",Tabell4[[#This Row],[Dokumenttype]]," ",Tabell4[[#This Row],[Forklarende navn]])</f>
        <v xml:space="preserve">244.001 Tegning Foldeveggsskjema </v>
      </c>
      <c r="I371" t="s">
        <v>104</v>
      </c>
      <c r="J371" t="s">
        <v>413</v>
      </c>
      <c r="K371" s="9" t="s">
        <v>107</v>
      </c>
      <c r="L371" s="9"/>
    </row>
    <row r="372" spans="1:18" hidden="1" x14ac:dyDescent="0.25">
      <c r="A372" s="36">
        <v>347</v>
      </c>
      <c r="B372" s="36"/>
      <c r="C372" s="36">
        <v>244</v>
      </c>
      <c r="D372" s="39" t="s">
        <v>75</v>
      </c>
      <c r="E372" t="s">
        <v>409</v>
      </c>
      <c r="H372" t="str">
        <f>_xlfn.CONCAT(Tabell4[[#This Row],[Systemkode]],".",Tabell4[[#This Row],[Løpenummer]]," ",Tabell4[[#This Row],[Informasjonstype]]," ",Tabell4[[#This Row],[Dokumenttype]]," ",Tabell4[[#This Row],[Forklarende navn]])</f>
        <v xml:space="preserve">244.001 Tegning Branngardinskjema </v>
      </c>
      <c r="I372" t="s">
        <v>104</v>
      </c>
      <c r="J372" t="s">
        <v>414</v>
      </c>
      <c r="K372" s="9" t="s">
        <v>107</v>
      </c>
      <c r="L372" s="9"/>
    </row>
    <row r="373" spans="1:18" hidden="1" x14ac:dyDescent="0.25">
      <c r="A373" s="36">
        <v>348</v>
      </c>
      <c r="B373" s="36"/>
      <c r="C373" s="36">
        <v>244</v>
      </c>
      <c r="D373" s="39" t="s">
        <v>75</v>
      </c>
      <c r="E373" t="s">
        <v>409</v>
      </c>
      <c r="H373" t="str">
        <f>_xlfn.CONCAT(Tabell4[[#This Row],[Systemkode]],".",Tabell4[[#This Row],[Løpenummer]]," ",Tabell4[[#This Row],[Informasjonstype]]," ",Tabell4[[#This Row],[Dokumenttype]]," ",Tabell4[[#This Row],[Forklarende navn]])</f>
        <v xml:space="preserve">244.001 Identifikasjon Lås- og beslagsliste </v>
      </c>
      <c r="I373" t="s">
        <v>84</v>
      </c>
      <c r="J373" t="s">
        <v>385</v>
      </c>
      <c r="K373" s="9"/>
      <c r="L373" s="9"/>
    </row>
    <row r="374" spans="1:18" ht="30" hidden="1" x14ac:dyDescent="0.25">
      <c r="A374" s="36">
        <v>349</v>
      </c>
      <c r="B374" s="36"/>
      <c r="C374" s="36">
        <v>244</v>
      </c>
      <c r="D374" s="39" t="s">
        <v>75</v>
      </c>
      <c r="E374" t="s">
        <v>409</v>
      </c>
      <c r="H374" t="str">
        <f>_xlfn.CONCAT(Tabell4[[#This Row],[Systemkode]],".",Tabell4[[#This Row],[Løpenummer]]," ",Tabell4[[#This Row],[Informasjonstype]]," ",Tabell4[[#This Row],[Dokumenttype]]," ",Tabell4[[#This Row],[Forklarende navn]])</f>
        <v xml:space="preserve">244.001 Bilde Bilde - kvalitetssikring og verifikasjon </v>
      </c>
      <c r="I374" t="s">
        <v>108</v>
      </c>
      <c r="J374" t="s">
        <v>109</v>
      </c>
      <c r="K374" s="9" t="s">
        <v>110</v>
      </c>
      <c r="L374" s="9"/>
    </row>
    <row r="375" spans="1:18" hidden="1" x14ac:dyDescent="0.25">
      <c r="A375" s="33">
        <v>350</v>
      </c>
      <c r="B375" s="33"/>
      <c r="C375" s="33">
        <v>245</v>
      </c>
      <c r="D375" s="92" t="s">
        <v>75</v>
      </c>
      <c r="E375" s="1" t="s">
        <v>415</v>
      </c>
      <c r="F375" s="1"/>
      <c r="G375" s="1" t="str">
        <f>_xlfn.CONCAT(Tabell4[[#This Row],[Systemkode]],".",Tabell4[[#This Row],[Løpenummer]]," ",Tabell4[[#This Row],[Systemnavn]])</f>
        <v>245.001 Skjørt</v>
      </c>
      <c r="H375" s="89"/>
      <c r="I375" s="15" t="s">
        <v>303</v>
      </c>
      <c r="J375" s="15" t="s">
        <v>304</v>
      </c>
      <c r="K375" s="16" t="s">
        <v>305</v>
      </c>
      <c r="L375" s="25" t="str">
        <f>_xlfn.CONCAT("+",Tabell4[[#This Row],[Bygningsnummer]],"=",Tabell4[[#This Row],[Systemkode]],".",+Tabell4[[#This Row],[Løpenummer]])</f>
        <v>+=245.001</v>
      </c>
      <c r="M375" s="25"/>
      <c r="N375" s="25"/>
      <c r="O375" s="25"/>
      <c r="P375" s="25"/>
      <c r="Q375" s="25"/>
      <c r="R375" s="25"/>
    </row>
    <row r="376" spans="1:18" ht="30" hidden="1" x14ac:dyDescent="0.25">
      <c r="A376" s="36">
        <v>351</v>
      </c>
      <c r="B376" s="36"/>
      <c r="C376" s="36">
        <v>245</v>
      </c>
      <c r="D376" s="39" t="s">
        <v>75</v>
      </c>
      <c r="E376" t="s">
        <v>415</v>
      </c>
      <c r="H376" t="str">
        <f>_xlfn.CONCAT(Tabell4[[#This Row],[Systemkode]],".",Tabell4[[#This Row],[Løpenummer]]," ",Tabell4[[#This Row],[Informasjonstype]]," ",Tabell4[[#This Row],[Dokumenttype]]," ",Tabell4[[#This Row],[Forklarende navn]])</f>
        <v xml:space="preserve">245.001 Tegning Som bygget romskjema </v>
      </c>
      <c r="I376" t="s">
        <v>104</v>
      </c>
      <c r="J376" t="s">
        <v>393</v>
      </c>
      <c r="K376" s="9" t="s">
        <v>416</v>
      </c>
      <c r="L376" s="9"/>
    </row>
    <row r="377" spans="1:18" ht="30" hidden="1" x14ac:dyDescent="0.25">
      <c r="A377" s="36">
        <v>352</v>
      </c>
      <c r="B377" s="36"/>
      <c r="C377" s="36">
        <v>245</v>
      </c>
      <c r="D377" s="39" t="s">
        <v>75</v>
      </c>
      <c r="E377" t="s">
        <v>415</v>
      </c>
      <c r="H377" t="str">
        <f>_xlfn.CONCAT(Tabell4[[#This Row],[Systemkode]],".",Tabell4[[#This Row],[Løpenummer]]," ",Tabell4[[#This Row],[Informasjonstype]]," ",Tabell4[[#This Row],[Dokumenttype]]," ",Tabell4[[#This Row],[Forklarende navn]])</f>
        <v xml:space="preserve">245.001 Tegning Som bygget detaljtegning </v>
      </c>
      <c r="I377" t="s">
        <v>104</v>
      </c>
      <c r="J377" t="s">
        <v>341</v>
      </c>
      <c r="K377" s="9" t="s">
        <v>417</v>
      </c>
      <c r="L377" s="9"/>
    </row>
    <row r="378" spans="1:18" ht="30" hidden="1" x14ac:dyDescent="0.25">
      <c r="A378" s="36">
        <v>353</v>
      </c>
      <c r="B378" s="36"/>
      <c r="C378" s="36">
        <v>245</v>
      </c>
      <c r="D378" s="39" t="s">
        <v>75</v>
      </c>
      <c r="E378" t="s">
        <v>415</v>
      </c>
      <c r="H378" t="str">
        <f>_xlfn.CONCAT(Tabell4[[#This Row],[Systemkode]],".",Tabell4[[#This Row],[Løpenummer]]," ",Tabell4[[#This Row],[Informasjonstype]]," ",Tabell4[[#This Row],[Dokumenttype]]," ",Tabell4[[#This Row],[Forklarende navn]])</f>
        <v xml:space="preserve">245.001 Bilde Bilde - kvalitetssikring og verifikasjon </v>
      </c>
      <c r="I378" t="s">
        <v>108</v>
      </c>
      <c r="J378" t="s">
        <v>109</v>
      </c>
      <c r="K378" s="9" t="s">
        <v>110</v>
      </c>
      <c r="L378" s="9"/>
    </row>
    <row r="379" spans="1:18" hidden="1" x14ac:dyDescent="0.25">
      <c r="A379" s="33">
        <v>354</v>
      </c>
      <c r="B379" s="33"/>
      <c r="C379" s="33">
        <v>246</v>
      </c>
      <c r="D379" s="92" t="s">
        <v>75</v>
      </c>
      <c r="E379" s="1" t="s">
        <v>366</v>
      </c>
      <c r="F379" s="1"/>
      <c r="G379" s="1" t="str">
        <f>_xlfn.CONCAT(Tabell4[[#This Row],[Systemkode]],".",Tabell4[[#This Row],[Løpenummer]]," ",Tabell4[[#This Row],[Systemnavn]])</f>
        <v>246.001 Kledning og overflate</v>
      </c>
      <c r="H379" s="89"/>
      <c r="I379" s="15" t="s">
        <v>303</v>
      </c>
      <c r="J379" s="15" t="s">
        <v>304</v>
      </c>
      <c r="K379" s="16" t="s">
        <v>305</v>
      </c>
      <c r="L379" s="25" t="str">
        <f>_xlfn.CONCAT("+",Tabell4[[#This Row],[Bygningsnummer]],"=",Tabell4[[#This Row],[Systemkode]],".",+Tabell4[[#This Row],[Løpenummer]])</f>
        <v>+=246.001</v>
      </c>
      <c r="M379" s="25"/>
      <c r="N379" s="25"/>
      <c r="O379" s="25"/>
      <c r="P379" s="25"/>
      <c r="Q379" s="25"/>
      <c r="R379" s="25"/>
    </row>
    <row r="380" spans="1:18" hidden="1" x14ac:dyDescent="0.25">
      <c r="A380" s="36">
        <v>355</v>
      </c>
      <c r="B380" s="36"/>
      <c r="C380" s="36">
        <v>246</v>
      </c>
      <c r="D380" s="39" t="s">
        <v>75</v>
      </c>
      <c r="E380" t="s">
        <v>366</v>
      </c>
      <c r="H380" t="str">
        <f>_xlfn.CONCAT(Tabell4[[#This Row],[Systemkode]],".",Tabell4[[#This Row],[Løpenummer]]," ",Tabell4[[#This Row],[Informasjonstype]]," ",Tabell4[[#This Row],[Dokumenttype]]," ",Tabell4[[#This Row],[Forklarende navn]])</f>
        <v xml:space="preserve">246.001 Attestasjon Sertifikat </v>
      </c>
      <c r="I380" t="s">
        <v>93</v>
      </c>
      <c r="J380" t="s">
        <v>418</v>
      </c>
      <c r="K380" s="9" t="s">
        <v>419</v>
      </c>
      <c r="L380" s="9"/>
    </row>
    <row r="381" spans="1:18" hidden="1" x14ac:dyDescent="0.25">
      <c r="A381" s="36">
        <v>356</v>
      </c>
      <c r="B381" s="36"/>
      <c r="C381" s="36">
        <v>246</v>
      </c>
      <c r="D381" s="39" t="s">
        <v>75</v>
      </c>
      <c r="E381" t="s">
        <v>366</v>
      </c>
      <c r="H381" t="str">
        <f>_xlfn.CONCAT(Tabell4[[#This Row],[Systemkode]],".",Tabell4[[#This Row],[Løpenummer]]," ",Tabell4[[#This Row],[Informasjonstype]]," ",Tabell4[[#This Row],[Dokumenttype]]," ",Tabell4[[#This Row],[Forklarende navn]])</f>
        <v xml:space="preserve">246.001 Drift Driftsinstruks </v>
      </c>
      <c r="I381" t="s">
        <v>101</v>
      </c>
      <c r="J381" t="s">
        <v>102</v>
      </c>
      <c r="K381" s="9" t="s">
        <v>103</v>
      </c>
      <c r="L381" s="9"/>
    </row>
    <row r="382" spans="1:18" hidden="1" x14ac:dyDescent="0.25">
      <c r="A382" s="36">
        <v>357</v>
      </c>
      <c r="B382" s="36"/>
      <c r="C382" s="36">
        <v>246</v>
      </c>
      <c r="D382" s="39" t="s">
        <v>75</v>
      </c>
      <c r="E382" t="s">
        <v>366</v>
      </c>
      <c r="H382" t="str">
        <f>_xlfn.CONCAT(Tabell4[[#This Row],[Systemkode]],".",Tabell4[[#This Row],[Løpenummer]]," ",Tabell4[[#This Row],[Informasjonstype]]," ",Tabell4[[#This Row],[Dokumenttype]]," ",Tabell4[[#This Row],[Forklarende navn]])</f>
        <v xml:space="preserve">246.001 Vedlikehold Vedlikeholdsinstruks </v>
      </c>
      <c r="I382" t="s">
        <v>98</v>
      </c>
      <c r="J382" t="s">
        <v>99</v>
      </c>
      <c r="K382" s="9"/>
      <c r="L382" s="9"/>
    </row>
    <row r="383" spans="1:18" ht="30" hidden="1" x14ac:dyDescent="0.25">
      <c r="A383" s="36">
        <v>358</v>
      </c>
      <c r="B383" s="36"/>
      <c r="C383" s="36">
        <v>246</v>
      </c>
      <c r="D383" s="39" t="s">
        <v>75</v>
      </c>
      <c r="E383" t="s">
        <v>366</v>
      </c>
      <c r="H383" t="str">
        <f>_xlfn.CONCAT(Tabell4[[#This Row],[Systemkode]],".",Tabell4[[#This Row],[Løpenummer]]," ",Tabell4[[#This Row],[Informasjonstype]]," ",Tabell4[[#This Row],[Dokumenttype]]," ",Tabell4[[#This Row],[Forklarende navn]])</f>
        <v xml:space="preserve">246.001 Tegning Som bygget romskjema </v>
      </c>
      <c r="I383" t="s">
        <v>104</v>
      </c>
      <c r="J383" t="s">
        <v>393</v>
      </c>
      <c r="K383" s="9" t="s">
        <v>416</v>
      </c>
      <c r="L383" s="9"/>
    </row>
    <row r="384" spans="1:18" ht="30" hidden="1" x14ac:dyDescent="0.25">
      <c r="A384" s="36">
        <v>359</v>
      </c>
      <c r="B384" s="36"/>
      <c r="C384" s="36">
        <v>246</v>
      </c>
      <c r="D384" s="39" t="s">
        <v>75</v>
      </c>
      <c r="E384" t="s">
        <v>366</v>
      </c>
      <c r="H384" t="str">
        <f>_xlfn.CONCAT(Tabell4[[#This Row],[Systemkode]],".",Tabell4[[#This Row],[Løpenummer]]," ",Tabell4[[#This Row],[Informasjonstype]]," ",Tabell4[[#This Row],[Dokumenttype]]," ",Tabell4[[#This Row],[Forklarende navn]])</f>
        <v xml:space="preserve">246.001 Bilde Bilde - kvalitetssikring og verifikasjon </v>
      </c>
      <c r="I384" t="s">
        <v>108</v>
      </c>
      <c r="J384" t="s">
        <v>109</v>
      </c>
      <c r="K384" s="9" t="s">
        <v>110</v>
      </c>
      <c r="L384" s="9"/>
    </row>
    <row r="385" spans="1:18" hidden="1" x14ac:dyDescent="0.25">
      <c r="A385" s="33">
        <v>360</v>
      </c>
      <c r="B385" s="33"/>
      <c r="C385" s="33">
        <v>249</v>
      </c>
      <c r="D385" s="92" t="s">
        <v>75</v>
      </c>
      <c r="E385" s="23" t="s">
        <v>420</v>
      </c>
      <c r="F385" s="23"/>
      <c r="G385" s="23" t="str">
        <f>_xlfn.CONCAT(Tabell4[[#This Row],[Systemkode]],".",Tabell4[[#This Row],[Løpenummer]]," ",Tabell4[[#This Row],[Systemnavn]])</f>
        <v>249.001 Andre deler av innervegger</v>
      </c>
      <c r="H385" s="89"/>
      <c r="I385" s="15" t="s">
        <v>303</v>
      </c>
      <c r="J385" s="15" t="s">
        <v>304</v>
      </c>
      <c r="K385" s="16" t="s">
        <v>305</v>
      </c>
      <c r="L385" s="25" t="str">
        <f>_xlfn.CONCAT("+",Tabell4[[#This Row],[Bygningsnummer]],"=",Tabell4[[#This Row],[Systemkode]],".",+Tabell4[[#This Row],[Løpenummer]])</f>
        <v>+=249.001</v>
      </c>
      <c r="M385" s="25"/>
      <c r="N385" s="25"/>
      <c r="O385" s="25"/>
      <c r="P385" s="25"/>
      <c r="Q385" s="25"/>
      <c r="R385" s="25"/>
    </row>
    <row r="386" spans="1:18" hidden="1" x14ac:dyDescent="0.25">
      <c r="A386" s="36">
        <v>361</v>
      </c>
      <c r="B386" s="36"/>
      <c r="C386" s="36">
        <v>249</v>
      </c>
      <c r="D386" s="39" t="s">
        <v>75</v>
      </c>
      <c r="E386" t="s">
        <v>420</v>
      </c>
      <c r="H386" t="str">
        <f>_xlfn.CONCAT(Tabell4[[#This Row],[Systemkode]],".",Tabell4[[#This Row],[Løpenummer]]," ",Tabell4[[#This Row],[Informasjonstype]]," ",Tabell4[[#This Row],[Dokumenttype]]," ",Tabell4[[#This Row],[Forklarende navn]])</f>
        <v xml:space="preserve">249.001 Beskrivelse Systembeskrivelse </v>
      </c>
      <c r="I386" t="s">
        <v>22</v>
      </c>
      <c r="J386" t="s">
        <v>349</v>
      </c>
      <c r="K386" s="9"/>
      <c r="L386" s="9"/>
    </row>
    <row r="387" spans="1:18" hidden="1" x14ac:dyDescent="0.25">
      <c r="A387" s="36">
        <v>362</v>
      </c>
      <c r="B387" s="36"/>
      <c r="C387" s="36">
        <v>249</v>
      </c>
      <c r="D387" s="39" t="s">
        <v>75</v>
      </c>
      <c r="E387" t="s">
        <v>420</v>
      </c>
      <c r="H387" t="str">
        <f>_xlfn.CONCAT(Tabell4[[#This Row],[Systemkode]],".",Tabell4[[#This Row],[Løpenummer]]," ",Tabell4[[#This Row],[Informasjonstype]]," ",Tabell4[[#This Row],[Dokumenttype]]," ",Tabell4[[#This Row],[Forklarende navn]])</f>
        <v xml:space="preserve">249.001 Vedlikehold Vedlikeholdsinstruks </v>
      </c>
      <c r="I387" t="s">
        <v>98</v>
      </c>
      <c r="J387" t="s">
        <v>99</v>
      </c>
      <c r="K387" s="9"/>
      <c r="L387" s="9"/>
    </row>
    <row r="388" spans="1:18" hidden="1" x14ac:dyDescent="0.25">
      <c r="A388" s="33">
        <v>363</v>
      </c>
      <c r="B388" s="33"/>
      <c r="C388" s="33">
        <v>251</v>
      </c>
      <c r="D388" s="92" t="s">
        <v>75</v>
      </c>
      <c r="E388" s="1" t="s">
        <v>421</v>
      </c>
      <c r="F388" s="1"/>
      <c r="G388" s="1" t="str">
        <f>_xlfn.CONCAT(Tabell4[[#This Row],[Systemkode]],".",Tabell4[[#This Row],[Løpenummer]]," ",Tabell4[[#This Row],[Systemnavn]])</f>
        <v xml:space="preserve">251.001 Frittbærende dekker </v>
      </c>
      <c r="H388" s="89"/>
      <c r="I388" s="15" t="s">
        <v>303</v>
      </c>
      <c r="J388" s="15" t="s">
        <v>304</v>
      </c>
      <c r="K388" s="16" t="s">
        <v>305</v>
      </c>
      <c r="L388" s="25" t="str">
        <f>_xlfn.CONCAT("+",Tabell4[[#This Row],[Bygningsnummer]],"=",Tabell4[[#This Row],[Systemkode]],".",+Tabell4[[#This Row],[Løpenummer]])</f>
        <v>+=251.001</v>
      </c>
      <c r="M388" s="25"/>
      <c r="N388" s="25"/>
      <c r="O388" s="25"/>
      <c r="P388" s="25"/>
      <c r="Q388" s="25"/>
      <c r="R388" s="25"/>
    </row>
    <row r="389" spans="1:18" hidden="1" x14ac:dyDescent="0.25">
      <c r="A389" s="36">
        <v>364</v>
      </c>
      <c r="B389" s="36"/>
      <c r="C389" s="36">
        <v>251</v>
      </c>
      <c r="D389" s="39" t="s">
        <v>75</v>
      </c>
      <c r="E389" t="s">
        <v>421</v>
      </c>
      <c r="H389" t="str">
        <f>_xlfn.CONCAT(Tabell4[[#This Row],[Systemkode]],".",Tabell4[[#This Row],[Løpenummer]]," ",Tabell4[[#This Row],[Informasjonstype]]," ",Tabell4[[#This Row],[Dokumenttype]]," ",Tabell4[[#This Row],[Forklarende navn]])</f>
        <v xml:space="preserve">251.001 Drift Driftsinstruks </v>
      </c>
      <c r="I389" t="s">
        <v>101</v>
      </c>
      <c r="J389" t="s">
        <v>102</v>
      </c>
      <c r="K389" s="9" t="s">
        <v>422</v>
      </c>
      <c r="L389" s="9"/>
    </row>
    <row r="390" spans="1:18" hidden="1" x14ac:dyDescent="0.25">
      <c r="A390" s="36">
        <v>365</v>
      </c>
      <c r="B390" s="36"/>
      <c r="C390" s="36">
        <v>251</v>
      </c>
      <c r="D390" s="39" t="s">
        <v>75</v>
      </c>
      <c r="E390" t="s">
        <v>421</v>
      </c>
      <c r="H390" t="str">
        <f>_xlfn.CONCAT(Tabell4[[#This Row],[Systemkode]],".",Tabell4[[#This Row],[Løpenummer]]," ",Tabell4[[#This Row],[Informasjonstype]]," ",Tabell4[[#This Row],[Dokumenttype]]," ",Tabell4[[#This Row],[Forklarende navn]])</f>
        <v xml:space="preserve">251.001 Vedlikehold Vedlikeholdsinstruks </v>
      </c>
      <c r="I390" t="s">
        <v>98</v>
      </c>
      <c r="J390" t="s">
        <v>99</v>
      </c>
      <c r="K390" s="9"/>
      <c r="L390" s="9"/>
    </row>
    <row r="391" spans="1:18" hidden="1" x14ac:dyDescent="0.25">
      <c r="A391" s="36">
        <v>366</v>
      </c>
      <c r="B391" s="36"/>
      <c r="C391" s="36">
        <v>251</v>
      </c>
      <c r="D391" s="39" t="s">
        <v>75</v>
      </c>
      <c r="E391" t="s">
        <v>421</v>
      </c>
      <c r="H391" t="str">
        <f>_xlfn.CONCAT(Tabell4[[#This Row],[Systemkode]],".",Tabell4[[#This Row],[Løpenummer]]," ",Tabell4[[#This Row],[Informasjonstype]]," ",Tabell4[[#This Row],[Dokumenttype]]," ",Tabell4[[#This Row],[Forklarende navn]])</f>
        <v xml:space="preserve">251.001 Tegning Som bygget formtegning </v>
      </c>
      <c r="I391" t="s">
        <v>104</v>
      </c>
      <c r="J391" t="s">
        <v>343</v>
      </c>
      <c r="K391" s="9"/>
      <c r="L391" s="9"/>
    </row>
    <row r="392" spans="1:18" hidden="1" x14ac:dyDescent="0.25">
      <c r="A392" s="36">
        <v>367</v>
      </c>
      <c r="B392" s="36"/>
      <c r="C392" s="36">
        <v>251</v>
      </c>
      <c r="D392" s="39" t="s">
        <v>75</v>
      </c>
      <c r="E392" t="s">
        <v>421</v>
      </c>
      <c r="H392" t="str">
        <f>_xlfn.CONCAT(Tabell4[[#This Row],[Systemkode]],".",Tabell4[[#This Row],[Løpenummer]]," ",Tabell4[[#This Row],[Informasjonstype]]," ",Tabell4[[#This Row],[Dokumenttype]]," ",Tabell4[[#This Row],[Forklarende navn]])</f>
        <v xml:space="preserve">251.001 Tegning Som bygget armeringstegning </v>
      </c>
      <c r="I392" t="s">
        <v>104</v>
      </c>
      <c r="J392" t="s">
        <v>342</v>
      </c>
      <c r="K392" s="9"/>
      <c r="L392" s="9"/>
    </row>
    <row r="393" spans="1:18" hidden="1" x14ac:dyDescent="0.25">
      <c r="A393" s="36">
        <v>368</v>
      </c>
      <c r="B393" s="36"/>
      <c r="C393" s="36">
        <v>251</v>
      </c>
      <c r="D393" s="39" t="s">
        <v>75</v>
      </c>
      <c r="E393" t="s">
        <v>421</v>
      </c>
      <c r="H393" t="str">
        <f>_xlfn.CONCAT(Tabell4[[#This Row],[Systemkode]],".",Tabell4[[#This Row],[Løpenummer]]," ",Tabell4[[#This Row],[Informasjonstype]]," ",Tabell4[[#This Row],[Dokumenttype]]," ",Tabell4[[#This Row],[Forklarende navn]])</f>
        <v xml:space="preserve">251.001 Tegning Som bygget oversiktstegning med dimensjonerende laster </v>
      </c>
      <c r="I393" t="s">
        <v>104</v>
      </c>
      <c r="J393" t="s">
        <v>423</v>
      </c>
      <c r="K393" s="9" t="s">
        <v>424</v>
      </c>
      <c r="L393" s="9"/>
    </row>
    <row r="394" spans="1:18" ht="30" hidden="1" x14ac:dyDescent="0.25">
      <c r="A394" s="36">
        <v>369</v>
      </c>
      <c r="B394" s="36"/>
      <c r="C394" s="36">
        <v>251</v>
      </c>
      <c r="D394" s="39" t="s">
        <v>75</v>
      </c>
      <c r="E394" t="s">
        <v>421</v>
      </c>
      <c r="H394" t="str">
        <f>_xlfn.CONCAT(Tabell4[[#This Row],[Systemkode]],".",Tabell4[[#This Row],[Løpenummer]]," ",Tabell4[[#This Row],[Informasjonstype]]," ",Tabell4[[#This Row],[Dokumenttype]]," ",Tabell4[[#This Row],[Forklarende navn]])</f>
        <v xml:space="preserve">251.001 Bilde Bilde - kvalitetssikring og verifikasjon </v>
      </c>
      <c r="I394" t="s">
        <v>108</v>
      </c>
      <c r="J394" t="s">
        <v>109</v>
      </c>
      <c r="K394" s="9" t="s">
        <v>110</v>
      </c>
      <c r="L394" s="9"/>
    </row>
    <row r="395" spans="1:18" hidden="1" x14ac:dyDescent="0.25">
      <c r="A395" s="33">
        <v>370</v>
      </c>
      <c r="B395" s="33"/>
      <c r="C395" s="33">
        <v>252</v>
      </c>
      <c r="D395" s="92" t="s">
        <v>75</v>
      </c>
      <c r="E395" s="1" t="s">
        <v>425</v>
      </c>
      <c r="F395" s="1"/>
      <c r="G395" s="1" t="str">
        <f>_xlfn.CONCAT(Tabell4[[#This Row],[Systemkode]],".",Tabell4[[#This Row],[Løpenummer]]," ",Tabell4[[#This Row],[Systemnavn]])</f>
        <v>252.001 Gulv på grunn</v>
      </c>
      <c r="H395" s="89"/>
      <c r="I395" s="15" t="s">
        <v>303</v>
      </c>
      <c r="J395" s="15" t="s">
        <v>304</v>
      </c>
      <c r="K395" s="16" t="s">
        <v>305</v>
      </c>
      <c r="L395" s="25" t="str">
        <f>_xlfn.CONCAT("+",Tabell4[[#This Row],[Bygningsnummer]],"=",Tabell4[[#This Row],[Systemkode]],".",+Tabell4[[#This Row],[Løpenummer]])</f>
        <v>+=252.001</v>
      </c>
      <c r="M395" s="25"/>
      <c r="N395" s="25"/>
      <c r="O395" s="25"/>
      <c r="P395" s="25"/>
      <c r="Q395" s="25"/>
      <c r="R395" s="25"/>
    </row>
    <row r="396" spans="1:18" hidden="1" x14ac:dyDescent="0.25">
      <c r="A396" s="36">
        <v>371</v>
      </c>
      <c r="B396" s="36"/>
      <c r="C396" s="36">
        <v>252</v>
      </c>
      <c r="D396" s="39" t="s">
        <v>75</v>
      </c>
      <c r="E396" t="s">
        <v>425</v>
      </c>
      <c r="H396" t="str">
        <f>_xlfn.CONCAT(Tabell4[[#This Row],[Systemkode]],".",Tabell4[[#This Row],[Løpenummer]]," ",Tabell4[[#This Row],[Informasjonstype]]," ",Tabell4[[#This Row],[Dokumenttype]]," ",Tabell4[[#This Row],[Forklarende navn]])</f>
        <v xml:space="preserve">252.001 Beskrivelse Fundamentering og drenering </v>
      </c>
      <c r="I396" t="s">
        <v>22</v>
      </c>
      <c r="J396" t="s">
        <v>426</v>
      </c>
      <c r="K396" s="9"/>
      <c r="L396" s="9"/>
    </row>
    <row r="397" spans="1:18" hidden="1" x14ac:dyDescent="0.25">
      <c r="A397" s="36">
        <v>372</v>
      </c>
      <c r="B397" s="36"/>
      <c r="C397" s="36">
        <v>252</v>
      </c>
      <c r="D397" s="39" t="s">
        <v>75</v>
      </c>
      <c r="E397" t="s">
        <v>425</v>
      </c>
      <c r="H397" t="str">
        <f>_xlfn.CONCAT(Tabell4[[#This Row],[Systemkode]],".",Tabell4[[#This Row],[Løpenummer]]," ",Tabell4[[#This Row],[Informasjonstype]]," ",Tabell4[[#This Row],[Dokumenttype]]," ",Tabell4[[#This Row],[Forklarende navn]])</f>
        <v xml:space="preserve">252.001 Vedlikehold Vedlikeholdsinstruks </v>
      </c>
      <c r="I397" t="s">
        <v>98</v>
      </c>
      <c r="J397" t="s">
        <v>99</v>
      </c>
      <c r="K397" s="9"/>
      <c r="L397" s="9"/>
    </row>
    <row r="398" spans="1:18" hidden="1" x14ac:dyDescent="0.25">
      <c r="A398" s="36">
        <v>373</v>
      </c>
      <c r="B398" s="36"/>
      <c r="C398" s="36">
        <v>252</v>
      </c>
      <c r="D398" s="39" t="s">
        <v>75</v>
      </c>
      <c r="E398" t="s">
        <v>425</v>
      </c>
      <c r="H398" t="str">
        <f>_xlfn.CONCAT(Tabell4[[#This Row],[Systemkode]],".",Tabell4[[#This Row],[Løpenummer]]," ",Tabell4[[#This Row],[Informasjonstype]]," ",Tabell4[[#This Row],[Dokumenttype]]," ",Tabell4[[#This Row],[Forklarende navn]])</f>
        <v xml:space="preserve">252.001 Tegning Som bygget formtegning </v>
      </c>
      <c r="I398" t="s">
        <v>104</v>
      </c>
      <c r="J398" t="s">
        <v>343</v>
      </c>
      <c r="K398" s="9" t="s">
        <v>424</v>
      </c>
      <c r="L398" s="9"/>
    </row>
    <row r="399" spans="1:18" hidden="1" x14ac:dyDescent="0.25">
      <c r="A399" s="36">
        <v>374</v>
      </c>
      <c r="B399" s="36"/>
      <c r="C399" s="36">
        <v>252</v>
      </c>
      <c r="D399" s="39" t="s">
        <v>75</v>
      </c>
      <c r="E399" t="s">
        <v>425</v>
      </c>
      <c r="H399" t="str">
        <f>_xlfn.CONCAT(Tabell4[[#This Row],[Systemkode]],".",Tabell4[[#This Row],[Løpenummer]]," ",Tabell4[[#This Row],[Informasjonstype]]," ",Tabell4[[#This Row],[Dokumenttype]]," ",Tabell4[[#This Row],[Forklarende navn]])</f>
        <v xml:space="preserve">252.001 Tegning Som bygget armeringstegning </v>
      </c>
      <c r="I399" t="s">
        <v>104</v>
      </c>
      <c r="J399" t="s">
        <v>342</v>
      </c>
      <c r="K399" s="9"/>
      <c r="L399" s="9"/>
    </row>
    <row r="400" spans="1:18" hidden="1" x14ac:dyDescent="0.25">
      <c r="A400" s="36">
        <v>375</v>
      </c>
      <c r="B400" s="36"/>
      <c r="C400" s="36">
        <v>252</v>
      </c>
      <c r="D400" s="39" t="s">
        <v>75</v>
      </c>
      <c r="E400" t="s">
        <v>425</v>
      </c>
      <c r="H400" t="str">
        <f>_xlfn.CONCAT(Tabell4[[#This Row],[Systemkode]],".",Tabell4[[#This Row],[Løpenummer]]," ",Tabell4[[#This Row],[Informasjonstype]]," ",Tabell4[[#This Row],[Dokumenttype]]," ",Tabell4[[#This Row],[Forklarende navn]])</f>
        <v xml:space="preserve">252.001 Tegning Som bygget detaljtegning </v>
      </c>
      <c r="I400" t="s">
        <v>104</v>
      </c>
      <c r="J400" t="s">
        <v>341</v>
      </c>
      <c r="K400" s="9" t="s">
        <v>427</v>
      </c>
      <c r="L400" s="9"/>
    </row>
    <row r="401" spans="1:18" ht="30" hidden="1" x14ac:dyDescent="0.25">
      <c r="A401" s="36">
        <v>376</v>
      </c>
      <c r="B401" s="36"/>
      <c r="C401" s="36">
        <v>252</v>
      </c>
      <c r="D401" s="39" t="s">
        <v>75</v>
      </c>
      <c r="E401" t="s">
        <v>425</v>
      </c>
      <c r="H401" t="str">
        <f>_xlfn.CONCAT(Tabell4[[#This Row],[Systemkode]],".",Tabell4[[#This Row],[Løpenummer]]," ",Tabell4[[#This Row],[Informasjonstype]]," ",Tabell4[[#This Row],[Dokumenttype]]," ",Tabell4[[#This Row],[Forklarende navn]])</f>
        <v xml:space="preserve">252.001 Bilde Bilde - kvalitetssikring og verifikasjon </v>
      </c>
      <c r="I401" t="s">
        <v>108</v>
      </c>
      <c r="J401" t="s">
        <v>109</v>
      </c>
      <c r="K401" s="9" t="s">
        <v>110</v>
      </c>
      <c r="L401" s="9"/>
    </row>
    <row r="402" spans="1:18" hidden="1" x14ac:dyDescent="0.25">
      <c r="A402" s="33">
        <v>377</v>
      </c>
      <c r="B402" s="33"/>
      <c r="C402" s="33">
        <v>253</v>
      </c>
      <c r="D402" s="92" t="s">
        <v>75</v>
      </c>
      <c r="E402" s="1" t="s">
        <v>428</v>
      </c>
      <c r="F402" s="1"/>
      <c r="G402" s="1" t="str">
        <f>_xlfn.CONCAT(Tabell4[[#This Row],[Systemkode]],".",Tabell4[[#This Row],[Løpenummer]]," ",Tabell4[[#This Row],[Systemnavn]])</f>
        <v>253.001 Oppfôret gulv, påstøp</v>
      </c>
      <c r="H402" s="89"/>
      <c r="I402" s="15" t="s">
        <v>303</v>
      </c>
      <c r="J402" s="15" t="s">
        <v>304</v>
      </c>
      <c r="K402" s="16" t="s">
        <v>305</v>
      </c>
      <c r="L402" s="25" t="str">
        <f>_xlfn.CONCAT("+",Tabell4[[#This Row],[Bygningsnummer]],"=",Tabell4[[#This Row],[Systemkode]],".",+Tabell4[[#This Row],[Løpenummer]])</f>
        <v>+=253.001</v>
      </c>
      <c r="M402" s="25"/>
      <c r="N402" s="25"/>
      <c r="O402" s="25"/>
      <c r="P402" s="25"/>
      <c r="Q402" s="25"/>
      <c r="R402" s="25"/>
    </row>
    <row r="403" spans="1:18" ht="30" hidden="1" x14ac:dyDescent="0.25">
      <c r="A403" s="36">
        <v>378</v>
      </c>
      <c r="B403" s="36"/>
      <c r="C403" s="36">
        <v>253</v>
      </c>
      <c r="D403" s="39" t="s">
        <v>75</v>
      </c>
      <c r="E403" t="s">
        <v>428</v>
      </c>
      <c r="H403" t="str">
        <f>_xlfn.CONCAT(Tabell4[[#This Row],[Systemkode]],".",Tabell4[[#This Row],[Løpenummer]]," ",Tabell4[[#This Row],[Informasjonstype]]," ",Tabell4[[#This Row],[Dokumenttype]]," ",Tabell4[[#This Row],[Forklarende navn]])</f>
        <v xml:space="preserve">253.001 Kravoppnåelse Kravspesifikasjon </v>
      </c>
      <c r="I403" t="s">
        <v>80</v>
      </c>
      <c r="J403" t="s">
        <v>339</v>
      </c>
      <c r="K403" s="9" t="s">
        <v>429</v>
      </c>
      <c r="L403" s="9"/>
    </row>
    <row r="404" spans="1:18" hidden="1" x14ac:dyDescent="0.25">
      <c r="A404" s="36">
        <v>379</v>
      </c>
      <c r="B404" s="36"/>
      <c r="C404" s="36">
        <v>253</v>
      </c>
      <c r="D404" s="39" t="s">
        <v>75</v>
      </c>
      <c r="E404" t="s">
        <v>428</v>
      </c>
      <c r="H404" t="str">
        <f>_xlfn.CONCAT(Tabell4[[#This Row],[Systemkode]],".",Tabell4[[#This Row],[Løpenummer]]," ",Tabell4[[#This Row],[Informasjonstype]]," ",Tabell4[[#This Row],[Dokumenttype]]," ",Tabell4[[#This Row],[Forklarende navn]])</f>
        <v xml:space="preserve">253.001 Vedlikehold Vedlikeholdsinstruks </v>
      </c>
      <c r="I404" t="s">
        <v>98</v>
      </c>
      <c r="J404" t="s">
        <v>99</v>
      </c>
      <c r="K404" s="9"/>
      <c r="L404" s="9"/>
    </row>
    <row r="405" spans="1:18" hidden="1" x14ac:dyDescent="0.25">
      <c r="A405" s="36">
        <v>380</v>
      </c>
      <c r="B405" s="36"/>
      <c r="C405" s="36">
        <v>253</v>
      </c>
      <c r="D405" s="39" t="s">
        <v>75</v>
      </c>
      <c r="E405" t="s">
        <v>428</v>
      </c>
      <c r="H405" t="str">
        <f>_xlfn.CONCAT(Tabell4[[#This Row],[Systemkode]],".",Tabell4[[#This Row],[Løpenummer]]," ",Tabell4[[#This Row],[Informasjonstype]]," ",Tabell4[[#This Row],[Dokumenttype]]," ",Tabell4[[#This Row],[Forklarende navn]])</f>
        <v xml:space="preserve">253.001 Tegning Som bygget detaljtegning av typisk snitt </v>
      </c>
      <c r="I405" t="s">
        <v>104</v>
      </c>
      <c r="J405" t="s">
        <v>430</v>
      </c>
      <c r="K405" s="9" t="s">
        <v>107</v>
      </c>
      <c r="L405" s="9"/>
    </row>
    <row r="406" spans="1:18" ht="30" hidden="1" x14ac:dyDescent="0.25">
      <c r="A406" s="36">
        <v>381</v>
      </c>
      <c r="B406" s="36"/>
      <c r="C406" s="36">
        <v>253</v>
      </c>
      <c r="D406" s="39" t="s">
        <v>75</v>
      </c>
      <c r="E406" t="s">
        <v>428</v>
      </c>
      <c r="H406" t="str">
        <f>_xlfn.CONCAT(Tabell4[[#This Row],[Systemkode]],".",Tabell4[[#This Row],[Løpenummer]]," ",Tabell4[[#This Row],[Informasjonstype]]," ",Tabell4[[#This Row],[Dokumenttype]]," ",Tabell4[[#This Row],[Forklarende navn]])</f>
        <v xml:space="preserve">253.001 Bilde Bilde - kvalitetssikring og verifikasjon </v>
      </c>
      <c r="I406" t="s">
        <v>108</v>
      </c>
      <c r="J406" t="s">
        <v>109</v>
      </c>
      <c r="K406" s="9" t="s">
        <v>110</v>
      </c>
      <c r="L406" s="9"/>
    </row>
    <row r="407" spans="1:18" hidden="1" x14ac:dyDescent="0.25">
      <c r="A407" s="33">
        <v>382</v>
      </c>
      <c r="B407" s="33"/>
      <c r="C407" s="33">
        <v>254</v>
      </c>
      <c r="D407" s="92" t="s">
        <v>75</v>
      </c>
      <c r="E407" s="1" t="s">
        <v>431</v>
      </c>
      <c r="F407" s="1"/>
      <c r="G407" s="1" t="str">
        <f>_xlfn.CONCAT(Tabell4[[#This Row],[Systemkode]],".",Tabell4[[#This Row],[Løpenummer]]," ",Tabell4[[#This Row],[Systemnavn]])</f>
        <v>254.001 Gulvsystemer</v>
      </c>
      <c r="H407" s="89"/>
      <c r="I407" s="15" t="s">
        <v>303</v>
      </c>
      <c r="J407" s="15" t="s">
        <v>304</v>
      </c>
      <c r="K407" s="16" t="s">
        <v>305</v>
      </c>
      <c r="L407" s="25" t="str">
        <f>_xlfn.CONCAT("+",Tabell4[[#This Row],[Bygningsnummer]],"=",Tabell4[[#This Row],[Systemkode]],".",+Tabell4[[#This Row],[Løpenummer]])</f>
        <v>+=254.001</v>
      </c>
      <c r="M407" s="25"/>
      <c r="N407" s="25"/>
      <c r="O407" s="25"/>
      <c r="P407" s="25"/>
      <c r="Q407" s="25"/>
      <c r="R407" s="25"/>
    </row>
    <row r="408" spans="1:18" hidden="1" x14ac:dyDescent="0.25">
      <c r="A408" s="36">
        <v>383</v>
      </c>
      <c r="B408" s="36"/>
      <c r="C408" s="36">
        <v>254</v>
      </c>
      <c r="D408" s="39" t="s">
        <v>75</v>
      </c>
      <c r="E408" t="s">
        <v>431</v>
      </c>
      <c r="H408" t="str">
        <f>_xlfn.CONCAT(Tabell4[[#This Row],[Systemkode]],".",Tabell4[[#This Row],[Løpenummer]]," ",Tabell4[[#This Row],[Informasjonstype]]," ",Tabell4[[#This Row],[Dokumenttype]]," ",Tabell4[[#This Row],[Forklarende navn]])</f>
        <v xml:space="preserve">254.001 Kravoppnåelse Beregningsunderlag og beregninger </v>
      </c>
      <c r="I408" t="s">
        <v>80</v>
      </c>
      <c r="J408" t="s">
        <v>81</v>
      </c>
      <c r="K408" s="9"/>
      <c r="L408" s="9"/>
    </row>
    <row r="409" spans="1:18" hidden="1" x14ac:dyDescent="0.25">
      <c r="A409" s="36">
        <v>384</v>
      </c>
      <c r="B409" s="36"/>
      <c r="C409" s="36">
        <v>254</v>
      </c>
      <c r="D409" s="39" t="s">
        <v>75</v>
      </c>
      <c r="E409" t="s">
        <v>431</v>
      </c>
      <c r="H409" t="str">
        <f>_xlfn.CONCAT(Tabell4[[#This Row],[Systemkode]],".",Tabell4[[#This Row],[Løpenummer]]," ",Tabell4[[#This Row],[Informasjonstype]]," ",Tabell4[[#This Row],[Dokumenttype]]," ",Tabell4[[#This Row],[Forklarende navn]])</f>
        <v xml:space="preserve">254.001 Beskrivelse System- og funksjonsbeskrivelse </v>
      </c>
      <c r="I409" t="s">
        <v>22</v>
      </c>
      <c r="J409" t="s">
        <v>82</v>
      </c>
      <c r="K409" s="9"/>
      <c r="L409" s="9"/>
    </row>
    <row r="410" spans="1:18" hidden="1" x14ac:dyDescent="0.25">
      <c r="A410" s="36">
        <v>385</v>
      </c>
      <c r="B410" s="36"/>
      <c r="C410" s="36">
        <v>254</v>
      </c>
      <c r="D410" s="39" t="s">
        <v>75</v>
      </c>
      <c r="E410" t="s">
        <v>431</v>
      </c>
      <c r="H410" t="str">
        <f>_xlfn.CONCAT(Tabell4[[#This Row],[Systemkode]],".",Tabell4[[#This Row],[Løpenummer]]," ",Tabell4[[#This Row],[Informasjonstype]]," ",Tabell4[[#This Row],[Dokumenttype]]," ",Tabell4[[#This Row],[Forklarende navn]])</f>
        <v xml:space="preserve">254.001 Drift Driftsinstruks </v>
      </c>
      <c r="I410" t="s">
        <v>101</v>
      </c>
      <c r="J410" t="s">
        <v>102</v>
      </c>
      <c r="K410" s="9" t="s">
        <v>103</v>
      </c>
      <c r="L410" s="9"/>
    </row>
    <row r="411" spans="1:18" hidden="1" x14ac:dyDescent="0.25">
      <c r="A411" s="36">
        <v>386</v>
      </c>
      <c r="B411" s="36"/>
      <c r="C411" s="36">
        <v>254</v>
      </c>
      <c r="D411" s="39" t="s">
        <v>75</v>
      </c>
      <c r="E411" t="s">
        <v>431</v>
      </c>
      <c r="H411" t="str">
        <f>_xlfn.CONCAT(Tabell4[[#This Row],[Systemkode]],".",Tabell4[[#This Row],[Løpenummer]]," ",Tabell4[[#This Row],[Informasjonstype]]," ",Tabell4[[#This Row],[Dokumenttype]]," ",Tabell4[[#This Row],[Forklarende navn]])</f>
        <v xml:space="preserve">254.001 Vedlikehold Vedlikeholdsinstruks </v>
      </c>
      <c r="I411" t="s">
        <v>98</v>
      </c>
      <c r="J411" t="s">
        <v>99</v>
      </c>
      <c r="K411" s="9"/>
      <c r="L411" s="9"/>
    </row>
    <row r="412" spans="1:18" hidden="1" x14ac:dyDescent="0.25">
      <c r="A412" s="36">
        <v>387</v>
      </c>
      <c r="B412" s="36"/>
      <c r="C412" s="36">
        <v>254</v>
      </c>
      <c r="D412" s="39" t="s">
        <v>75</v>
      </c>
      <c r="E412" t="s">
        <v>431</v>
      </c>
      <c r="H412" t="str">
        <f>_xlfn.CONCAT(Tabell4[[#This Row],[Systemkode]],".",Tabell4[[#This Row],[Løpenummer]]," ",Tabell4[[#This Row],[Informasjonstype]]," ",Tabell4[[#This Row],[Dokumenttype]]," ",Tabell4[[#This Row],[Forklarende navn]])</f>
        <v xml:space="preserve">254.001 Tegning Som bygget detaljtegning av typisk snitt </v>
      </c>
      <c r="I412" t="s">
        <v>104</v>
      </c>
      <c r="J412" t="s">
        <v>430</v>
      </c>
      <c r="K412" s="9" t="s">
        <v>107</v>
      </c>
      <c r="L412" s="9"/>
    </row>
    <row r="413" spans="1:18" ht="30" hidden="1" x14ac:dyDescent="0.25">
      <c r="A413" s="36">
        <v>388</v>
      </c>
      <c r="B413" s="36"/>
      <c r="C413" s="36">
        <v>254</v>
      </c>
      <c r="D413" s="39" t="s">
        <v>75</v>
      </c>
      <c r="E413" t="s">
        <v>431</v>
      </c>
      <c r="H413" t="str">
        <f>_xlfn.CONCAT(Tabell4[[#This Row],[Systemkode]],".",Tabell4[[#This Row],[Løpenummer]]," ",Tabell4[[#This Row],[Informasjonstype]]," ",Tabell4[[#This Row],[Dokumenttype]]," ",Tabell4[[#This Row],[Forklarende navn]])</f>
        <v xml:space="preserve">254.001 Bilde Bilde - kvalitetssikring og verifikasjon </v>
      </c>
      <c r="I413" t="s">
        <v>108</v>
      </c>
      <c r="J413" t="s">
        <v>109</v>
      </c>
      <c r="K413" s="9" t="s">
        <v>110</v>
      </c>
      <c r="L413" s="9"/>
    </row>
    <row r="414" spans="1:18" hidden="1" x14ac:dyDescent="0.25">
      <c r="A414" s="33">
        <v>389</v>
      </c>
      <c r="B414" s="33"/>
      <c r="C414" s="33">
        <v>255</v>
      </c>
      <c r="D414" s="92" t="s">
        <v>75</v>
      </c>
      <c r="E414" s="1" t="s">
        <v>432</v>
      </c>
      <c r="F414" s="1"/>
      <c r="G414" s="1" t="str">
        <f>_xlfn.CONCAT(Tabell4[[#This Row],[Systemkode]],".",Tabell4[[#This Row],[Løpenummer]]," ",Tabell4[[#This Row],[Systemnavn]])</f>
        <v>255.001 Gulvoverflate</v>
      </c>
      <c r="H414" s="89"/>
      <c r="I414" s="15" t="s">
        <v>303</v>
      </c>
      <c r="J414" s="15" t="s">
        <v>304</v>
      </c>
      <c r="K414" s="16" t="s">
        <v>305</v>
      </c>
      <c r="L414" s="25" t="str">
        <f>_xlfn.CONCAT("+",Tabell4[[#This Row],[Bygningsnummer]],"=",Tabell4[[#This Row],[Systemkode]],".",+Tabell4[[#This Row],[Løpenummer]])</f>
        <v>+=255.001</v>
      </c>
      <c r="M414" s="25"/>
      <c r="N414" s="25"/>
      <c r="O414" s="25"/>
      <c r="P414" s="25"/>
      <c r="Q414" s="25"/>
      <c r="R414" s="25"/>
    </row>
    <row r="415" spans="1:18" hidden="1" x14ac:dyDescent="0.25">
      <c r="A415" s="36">
        <v>390</v>
      </c>
      <c r="B415" s="36"/>
      <c r="C415" s="36">
        <v>255</v>
      </c>
      <c r="D415" s="39" t="s">
        <v>75</v>
      </c>
      <c r="E415" t="s">
        <v>432</v>
      </c>
      <c r="H415" t="str">
        <f>_xlfn.CONCAT(Tabell4[[#This Row],[Systemkode]],".",Tabell4[[#This Row],[Løpenummer]]," ",Tabell4[[#This Row],[Informasjonstype]]," ",Tabell4[[#This Row],[Dokumenttype]]," ",Tabell4[[#This Row],[Forklarende navn]])</f>
        <v xml:space="preserve">255.001 Beskrivelse System- og funksjonsbeskrivelse </v>
      </c>
      <c r="I415" t="s">
        <v>22</v>
      </c>
      <c r="J415" t="s">
        <v>82</v>
      </c>
      <c r="K415" s="9" t="s">
        <v>433</v>
      </c>
      <c r="L415" s="9"/>
    </row>
    <row r="416" spans="1:18" hidden="1" x14ac:dyDescent="0.25">
      <c r="A416" s="36">
        <v>391</v>
      </c>
      <c r="B416" s="36"/>
      <c r="C416" s="36">
        <v>255</v>
      </c>
      <c r="D416" s="39" t="s">
        <v>75</v>
      </c>
      <c r="E416" t="s">
        <v>432</v>
      </c>
      <c r="H416" t="str">
        <f>_xlfn.CONCAT(Tabell4[[#This Row],[Systemkode]],".",Tabell4[[#This Row],[Løpenummer]]," ",Tabell4[[#This Row],[Informasjonstype]]," ",Tabell4[[#This Row],[Dokumenttype]]," ",Tabell4[[#This Row],[Forklarende navn]])</f>
        <v xml:space="preserve">255.001 Drift Driftsinstruks </v>
      </c>
      <c r="I416" t="s">
        <v>101</v>
      </c>
      <c r="J416" t="s">
        <v>102</v>
      </c>
      <c r="K416" s="9" t="s">
        <v>103</v>
      </c>
      <c r="L416" s="9"/>
    </row>
    <row r="417" spans="1:18" hidden="1" x14ac:dyDescent="0.25">
      <c r="A417" s="36">
        <v>392</v>
      </c>
      <c r="B417" s="36"/>
      <c r="C417" s="36">
        <v>255</v>
      </c>
      <c r="D417" s="39" t="s">
        <v>75</v>
      </c>
      <c r="E417" t="s">
        <v>432</v>
      </c>
      <c r="H417" t="str">
        <f>_xlfn.CONCAT(Tabell4[[#This Row],[Systemkode]],".",Tabell4[[#This Row],[Løpenummer]]," ",Tabell4[[#This Row],[Informasjonstype]]," ",Tabell4[[#This Row],[Dokumenttype]]," ",Tabell4[[#This Row],[Forklarende navn]])</f>
        <v xml:space="preserve">255.001 Vedlikehold Vedlikeholdsinstruks </v>
      </c>
      <c r="I417" t="s">
        <v>98</v>
      </c>
      <c r="J417" t="s">
        <v>99</v>
      </c>
      <c r="K417" s="9"/>
      <c r="L417" s="9"/>
    </row>
    <row r="418" spans="1:18" ht="30" hidden="1" x14ac:dyDescent="0.25">
      <c r="A418" s="36">
        <v>393</v>
      </c>
      <c r="B418" s="36"/>
      <c r="C418" s="36">
        <v>255</v>
      </c>
      <c r="D418" s="39" t="s">
        <v>75</v>
      </c>
      <c r="E418" t="s">
        <v>432</v>
      </c>
      <c r="H418" t="str">
        <f>_xlfn.CONCAT(Tabell4[[#This Row],[Systemkode]],".",Tabell4[[#This Row],[Løpenummer]]," ",Tabell4[[#This Row],[Informasjonstype]]," ",Tabell4[[#This Row],[Dokumenttype]]," ",Tabell4[[#This Row],[Forklarende navn]])</f>
        <v xml:space="preserve">255.001 Identifikasjon Komponentliste </v>
      </c>
      <c r="I418" t="s">
        <v>84</v>
      </c>
      <c r="J418" t="s">
        <v>363</v>
      </c>
      <c r="K418" s="9" t="s">
        <v>434</v>
      </c>
      <c r="L418" s="9"/>
    </row>
    <row r="419" spans="1:18" ht="60" hidden="1" x14ac:dyDescent="0.25">
      <c r="A419" s="36">
        <v>394</v>
      </c>
      <c r="B419" s="36"/>
      <c r="C419" s="36">
        <v>255</v>
      </c>
      <c r="D419" s="39" t="s">
        <v>75</v>
      </c>
      <c r="E419" t="s">
        <v>432</v>
      </c>
      <c r="H419" t="str">
        <f>_xlfn.CONCAT(Tabell4[[#This Row],[Systemkode]],".",Tabell4[[#This Row],[Løpenummer]]," ",Tabell4[[#This Row],[Informasjonstype]]," ",Tabell4[[#This Row],[Dokumenttype]]," ",Tabell4[[#This Row],[Forklarende navn]])</f>
        <v xml:space="preserve">255.001 Tegning Som bygget romskjema </v>
      </c>
      <c r="I419" t="s">
        <v>104</v>
      </c>
      <c r="J419" t="s">
        <v>393</v>
      </c>
      <c r="K419" s="9" t="s">
        <v>435</v>
      </c>
      <c r="L419" s="9"/>
    </row>
    <row r="420" spans="1:18" ht="30" hidden="1" x14ac:dyDescent="0.25">
      <c r="A420" s="36">
        <v>395</v>
      </c>
      <c r="B420" s="36"/>
      <c r="C420" s="36">
        <v>255</v>
      </c>
      <c r="D420" s="39" t="s">
        <v>75</v>
      </c>
      <c r="E420" t="s">
        <v>432</v>
      </c>
      <c r="H420" t="str">
        <f>_xlfn.CONCAT(Tabell4[[#This Row],[Systemkode]],".",Tabell4[[#This Row],[Løpenummer]]," ",Tabell4[[#This Row],[Informasjonstype]]," ",Tabell4[[#This Row],[Dokumenttype]]," ",Tabell4[[#This Row],[Forklarende navn]])</f>
        <v xml:space="preserve">255.001 Bilde Bilde - kvalitetssikring og verifikasjon </v>
      </c>
      <c r="I420" t="s">
        <v>108</v>
      </c>
      <c r="J420" t="s">
        <v>109</v>
      </c>
      <c r="K420" s="9" t="s">
        <v>110</v>
      </c>
      <c r="L420" s="9"/>
    </row>
    <row r="421" spans="1:18" hidden="1" x14ac:dyDescent="0.25">
      <c r="A421" s="33">
        <v>396</v>
      </c>
      <c r="B421" s="33"/>
      <c r="C421" s="33">
        <v>256</v>
      </c>
      <c r="D421" s="92" t="s">
        <v>75</v>
      </c>
      <c r="E421" s="1" t="s">
        <v>436</v>
      </c>
      <c r="F421" s="1"/>
      <c r="G421" s="1" t="str">
        <f>_xlfn.CONCAT(Tabell4[[#This Row],[Systemkode]],".",Tabell4[[#This Row],[Løpenummer]]," ",Tabell4[[#This Row],[Systemnavn]])</f>
        <v>256.001 Faste himlinger og overflatebehandling</v>
      </c>
      <c r="H421" s="89"/>
      <c r="I421" s="15" t="s">
        <v>303</v>
      </c>
      <c r="J421" s="15" t="s">
        <v>304</v>
      </c>
      <c r="K421" s="16" t="s">
        <v>305</v>
      </c>
      <c r="L421" s="25" t="str">
        <f>_xlfn.CONCAT("+",Tabell4[[#This Row],[Bygningsnummer]],"=",Tabell4[[#This Row],[Systemkode]],".",+Tabell4[[#This Row],[Løpenummer]])</f>
        <v>+=256.001</v>
      </c>
      <c r="M421" s="25"/>
      <c r="N421" s="25"/>
      <c r="O421" s="25"/>
      <c r="P421" s="25"/>
      <c r="Q421" s="25"/>
      <c r="R421" s="25"/>
    </row>
    <row r="422" spans="1:18" hidden="1" x14ac:dyDescent="0.25">
      <c r="A422" s="36">
        <v>397</v>
      </c>
      <c r="B422" s="36"/>
      <c r="C422" s="36">
        <v>256</v>
      </c>
      <c r="D422" s="39" t="s">
        <v>75</v>
      </c>
      <c r="E422" t="s">
        <v>436</v>
      </c>
      <c r="H422" t="str">
        <f>_xlfn.CONCAT(Tabell4[[#This Row],[Systemkode]],".",Tabell4[[#This Row],[Løpenummer]]," ",Tabell4[[#This Row],[Informasjonstype]]," ",Tabell4[[#This Row],[Dokumenttype]]," ",Tabell4[[#This Row],[Forklarende navn]])</f>
        <v xml:space="preserve">256.001 Beskrivelse Dokumentasjon oppbygging og forankring </v>
      </c>
      <c r="I422" t="s">
        <v>22</v>
      </c>
      <c r="J422" t="s">
        <v>437</v>
      </c>
      <c r="K422" s="9"/>
      <c r="L422" s="9"/>
    </row>
    <row r="423" spans="1:18" hidden="1" x14ac:dyDescent="0.25">
      <c r="A423" s="36">
        <v>398</v>
      </c>
      <c r="B423" s="36"/>
      <c r="C423" s="36">
        <v>256</v>
      </c>
      <c r="D423" s="39" t="s">
        <v>75</v>
      </c>
      <c r="E423" t="s">
        <v>436</v>
      </c>
      <c r="H423" t="str">
        <f>_xlfn.CONCAT(Tabell4[[#This Row],[Systemkode]],".",Tabell4[[#This Row],[Løpenummer]]," ",Tabell4[[#This Row],[Informasjonstype]]," ",Tabell4[[#This Row],[Dokumenttype]]," ",Tabell4[[#This Row],[Forklarende navn]])</f>
        <v xml:space="preserve">256.001 Drift Driftsinstruks </v>
      </c>
      <c r="I423" t="s">
        <v>101</v>
      </c>
      <c r="J423" t="s">
        <v>102</v>
      </c>
      <c r="K423" s="9" t="s">
        <v>103</v>
      </c>
      <c r="L423" s="9"/>
    </row>
    <row r="424" spans="1:18" hidden="1" x14ac:dyDescent="0.25">
      <c r="A424" s="36">
        <v>399</v>
      </c>
      <c r="B424" s="36"/>
      <c r="C424" s="36">
        <v>256</v>
      </c>
      <c r="D424" s="39" t="s">
        <v>75</v>
      </c>
      <c r="E424" t="s">
        <v>436</v>
      </c>
      <c r="H424" t="str">
        <f>_xlfn.CONCAT(Tabell4[[#This Row],[Systemkode]],".",Tabell4[[#This Row],[Løpenummer]]," ",Tabell4[[#This Row],[Informasjonstype]]," ",Tabell4[[#This Row],[Dokumenttype]]," ",Tabell4[[#This Row],[Forklarende navn]])</f>
        <v xml:space="preserve">256.001 Vedlikehold Vedlikeholdsinstruks </v>
      </c>
      <c r="I424" t="s">
        <v>98</v>
      </c>
      <c r="J424" t="s">
        <v>99</v>
      </c>
      <c r="K424" s="9"/>
      <c r="L424" s="9"/>
    </row>
    <row r="425" spans="1:18" ht="30" hidden="1" x14ac:dyDescent="0.25">
      <c r="A425" s="36">
        <v>400</v>
      </c>
      <c r="B425" s="36"/>
      <c r="C425" s="36">
        <v>256</v>
      </c>
      <c r="D425" s="39" t="s">
        <v>75</v>
      </c>
      <c r="E425" t="s">
        <v>436</v>
      </c>
      <c r="H425" t="str">
        <f>_xlfn.CONCAT(Tabell4[[#This Row],[Systemkode]],".",Tabell4[[#This Row],[Løpenummer]]," ",Tabell4[[#This Row],[Informasjonstype]]," ",Tabell4[[#This Row],[Dokumenttype]]," ",Tabell4[[#This Row],[Forklarende navn]])</f>
        <v xml:space="preserve">256.001 Protokoll Dokumentasjon oppheng og innfesting </v>
      </c>
      <c r="I425" t="s">
        <v>89</v>
      </c>
      <c r="J425" t="s">
        <v>438</v>
      </c>
      <c r="K425" s="9" t="s">
        <v>439</v>
      </c>
      <c r="L425" s="9"/>
    </row>
    <row r="426" spans="1:18" hidden="1" x14ac:dyDescent="0.25">
      <c r="A426" s="36">
        <v>401</v>
      </c>
      <c r="B426" s="36"/>
      <c r="C426" s="36">
        <v>256</v>
      </c>
      <c r="D426" s="39" t="s">
        <v>75</v>
      </c>
      <c r="E426" t="s">
        <v>436</v>
      </c>
      <c r="H426" t="str">
        <f>_xlfn.CONCAT(Tabell4[[#This Row],[Systemkode]],".",Tabell4[[#This Row],[Løpenummer]]," ",Tabell4[[#This Row],[Informasjonstype]]," ",Tabell4[[#This Row],[Dokumenttype]]," ",Tabell4[[#This Row],[Forklarende navn]])</f>
        <v xml:space="preserve">256.001 Identifikasjon Komponentliste </v>
      </c>
      <c r="I426" t="s">
        <v>84</v>
      </c>
      <c r="J426" t="s">
        <v>363</v>
      </c>
      <c r="K426" s="9" t="s">
        <v>440</v>
      </c>
      <c r="L426" s="9"/>
    </row>
    <row r="427" spans="1:18" hidden="1" x14ac:dyDescent="0.25">
      <c r="A427" s="36">
        <v>402</v>
      </c>
      <c r="B427" s="36"/>
      <c r="C427" s="36">
        <v>256</v>
      </c>
      <c r="D427" s="39" t="s">
        <v>75</v>
      </c>
      <c r="E427" t="s">
        <v>436</v>
      </c>
      <c r="H427" t="str">
        <f>_xlfn.CONCAT(Tabell4[[#This Row],[Systemkode]],".",Tabell4[[#This Row],[Løpenummer]]," ",Tabell4[[#This Row],[Informasjonstype]]," ",Tabell4[[#This Row],[Dokumenttype]]," ",Tabell4[[#This Row],[Forklarende navn]])</f>
        <v xml:space="preserve">256.001 Tegning Som bygget romskjema </v>
      </c>
      <c r="I427" t="s">
        <v>104</v>
      </c>
      <c r="J427" t="s">
        <v>393</v>
      </c>
      <c r="K427" s="9" t="s">
        <v>107</v>
      </c>
      <c r="L427" s="9"/>
    </row>
    <row r="428" spans="1:18" hidden="1" x14ac:dyDescent="0.25">
      <c r="A428" s="36">
        <v>403</v>
      </c>
      <c r="B428" s="36"/>
      <c r="C428" s="36">
        <v>256</v>
      </c>
      <c r="D428" s="39" t="s">
        <v>75</v>
      </c>
      <c r="E428" t="s">
        <v>436</v>
      </c>
      <c r="H428" t="str">
        <f>_xlfn.CONCAT(Tabell4[[#This Row],[Systemkode]],".",Tabell4[[#This Row],[Løpenummer]]," ",Tabell4[[#This Row],[Informasjonstype]]," ",Tabell4[[#This Row],[Dokumenttype]]," ",Tabell4[[#This Row],[Forklarende navn]])</f>
        <v xml:space="preserve">256.001 Tegning Som bygget detaljtegning av typisk snitt </v>
      </c>
      <c r="I428" t="s">
        <v>104</v>
      </c>
      <c r="J428" t="s">
        <v>430</v>
      </c>
      <c r="K428" s="9" t="s">
        <v>107</v>
      </c>
      <c r="L428" s="9"/>
    </row>
    <row r="429" spans="1:18" ht="30" hidden="1" x14ac:dyDescent="0.25">
      <c r="A429" s="36">
        <v>404</v>
      </c>
      <c r="B429" s="36"/>
      <c r="C429" s="36">
        <v>256</v>
      </c>
      <c r="D429" s="39" t="s">
        <v>75</v>
      </c>
      <c r="E429" t="s">
        <v>436</v>
      </c>
      <c r="H429" t="str">
        <f>_xlfn.CONCAT(Tabell4[[#This Row],[Systemkode]],".",Tabell4[[#This Row],[Løpenummer]]," ",Tabell4[[#This Row],[Informasjonstype]]," ",Tabell4[[#This Row],[Dokumenttype]]," ",Tabell4[[#This Row],[Forklarende navn]])</f>
        <v xml:space="preserve">256.001 Bilde Bilde - kvalitetssikring og verifikasjon </v>
      </c>
      <c r="I429" t="s">
        <v>108</v>
      </c>
      <c r="J429" t="s">
        <v>109</v>
      </c>
      <c r="K429" s="9" t="s">
        <v>110</v>
      </c>
      <c r="L429" s="9"/>
    </row>
    <row r="430" spans="1:18" hidden="1" x14ac:dyDescent="0.25">
      <c r="A430" s="33">
        <v>405</v>
      </c>
      <c r="B430" s="33"/>
      <c r="C430" s="33">
        <v>257</v>
      </c>
      <c r="D430" s="92" t="s">
        <v>75</v>
      </c>
      <c r="E430" s="1" t="s">
        <v>441</v>
      </c>
      <c r="F430" s="1"/>
      <c r="G430" s="1" t="str">
        <f>_xlfn.CONCAT(Tabell4[[#This Row],[Systemkode]],".",Tabell4[[#This Row],[Løpenummer]]," ",Tabell4[[#This Row],[Systemnavn]])</f>
        <v>257.001 Systemhimlinger</v>
      </c>
      <c r="H430" s="89"/>
      <c r="I430" s="15" t="s">
        <v>303</v>
      </c>
      <c r="J430" s="15" t="s">
        <v>304</v>
      </c>
      <c r="K430" s="16" t="s">
        <v>305</v>
      </c>
      <c r="L430" s="25" t="str">
        <f>_xlfn.CONCAT("+",Tabell4[[#This Row],[Bygningsnummer]],"=",Tabell4[[#This Row],[Systemkode]],".",+Tabell4[[#This Row],[Løpenummer]])</f>
        <v>+=257.001</v>
      </c>
      <c r="M430" s="25"/>
      <c r="N430" s="25"/>
      <c r="O430" s="25"/>
      <c r="P430" s="25"/>
      <c r="Q430" s="25"/>
      <c r="R430" s="25"/>
    </row>
    <row r="431" spans="1:18" hidden="1" x14ac:dyDescent="0.25">
      <c r="A431" s="36">
        <v>406</v>
      </c>
      <c r="B431" s="36"/>
      <c r="C431" s="36">
        <v>257</v>
      </c>
      <c r="D431" s="39" t="s">
        <v>75</v>
      </c>
      <c r="E431" t="s">
        <v>441</v>
      </c>
      <c r="H431" t="str">
        <f>_xlfn.CONCAT(Tabell4[[#This Row],[Systemkode]],".",Tabell4[[#This Row],[Løpenummer]]," ",Tabell4[[#This Row],[Informasjonstype]]," ",Tabell4[[#This Row],[Dokumenttype]]," ",Tabell4[[#This Row],[Forklarende navn]])</f>
        <v xml:space="preserve">257.001 Kravoppnåelse Beregningsunderlag og beregninger </v>
      </c>
      <c r="I431" t="s">
        <v>80</v>
      </c>
      <c r="J431" t="s">
        <v>81</v>
      </c>
      <c r="K431" s="9" t="s">
        <v>442</v>
      </c>
      <c r="L431" s="9"/>
    </row>
    <row r="432" spans="1:18" hidden="1" x14ac:dyDescent="0.25">
      <c r="A432" s="36">
        <v>407</v>
      </c>
      <c r="B432" s="36"/>
      <c r="C432" s="36">
        <v>257</v>
      </c>
      <c r="D432" s="39" t="s">
        <v>75</v>
      </c>
      <c r="E432" t="s">
        <v>441</v>
      </c>
      <c r="H432" t="str">
        <f>_xlfn.CONCAT(Tabell4[[#This Row],[Systemkode]],".",Tabell4[[#This Row],[Løpenummer]]," ",Tabell4[[#This Row],[Informasjonstype]]," ",Tabell4[[#This Row],[Dokumenttype]]," ",Tabell4[[#This Row],[Forklarende navn]])</f>
        <v xml:space="preserve">257.001 Beskrivelse Dokumentasjon oppbygging og forankring </v>
      </c>
      <c r="I432" t="s">
        <v>22</v>
      </c>
      <c r="J432" t="s">
        <v>437</v>
      </c>
      <c r="K432" s="9"/>
      <c r="L432" s="9"/>
    </row>
    <row r="433" spans="1:18" hidden="1" x14ac:dyDescent="0.25">
      <c r="A433" s="36">
        <v>408</v>
      </c>
      <c r="B433" s="36"/>
      <c r="C433" s="36">
        <v>257</v>
      </c>
      <c r="D433" s="39" t="s">
        <v>75</v>
      </c>
      <c r="E433" t="s">
        <v>441</v>
      </c>
      <c r="H433" t="str">
        <f>_xlfn.CONCAT(Tabell4[[#This Row],[Systemkode]],".",Tabell4[[#This Row],[Løpenummer]]," ",Tabell4[[#This Row],[Informasjonstype]]," ",Tabell4[[#This Row],[Dokumenttype]]," ",Tabell4[[#This Row],[Forklarende navn]])</f>
        <v xml:space="preserve">257.001 Drift Driftsinstruks </v>
      </c>
      <c r="I433" t="s">
        <v>101</v>
      </c>
      <c r="J433" t="s">
        <v>102</v>
      </c>
      <c r="K433" s="9" t="s">
        <v>103</v>
      </c>
      <c r="L433" s="9"/>
    </row>
    <row r="434" spans="1:18" hidden="1" x14ac:dyDescent="0.25">
      <c r="A434" s="36">
        <v>409</v>
      </c>
      <c r="B434" s="36"/>
      <c r="C434" s="36">
        <v>257</v>
      </c>
      <c r="D434" s="39" t="s">
        <v>75</v>
      </c>
      <c r="E434" t="s">
        <v>441</v>
      </c>
      <c r="H434" t="str">
        <f>_xlfn.CONCAT(Tabell4[[#This Row],[Systemkode]],".",Tabell4[[#This Row],[Løpenummer]]," ",Tabell4[[#This Row],[Informasjonstype]]," ",Tabell4[[#This Row],[Dokumenttype]]," ",Tabell4[[#This Row],[Forklarende navn]])</f>
        <v xml:space="preserve">257.001 Vedlikehold Vedlikeholdsinstruks </v>
      </c>
      <c r="I434" t="s">
        <v>98</v>
      </c>
      <c r="J434" t="s">
        <v>99</v>
      </c>
      <c r="K434" s="9"/>
      <c r="L434" s="9"/>
    </row>
    <row r="435" spans="1:18" ht="30" hidden="1" x14ac:dyDescent="0.25">
      <c r="A435" s="36">
        <v>410</v>
      </c>
      <c r="B435" s="36"/>
      <c r="C435" s="36">
        <v>257</v>
      </c>
      <c r="D435" s="39" t="s">
        <v>75</v>
      </c>
      <c r="E435" t="s">
        <v>441</v>
      </c>
      <c r="H435" t="str">
        <f>_xlfn.CONCAT(Tabell4[[#This Row],[Systemkode]],".",Tabell4[[#This Row],[Løpenummer]]," ",Tabell4[[#This Row],[Informasjonstype]]," ",Tabell4[[#This Row],[Dokumenttype]]," ",Tabell4[[#This Row],[Forklarende navn]])</f>
        <v xml:space="preserve">257.001 Protokoll Dokumentasjon oppheng og innfesting </v>
      </c>
      <c r="I435" t="s">
        <v>89</v>
      </c>
      <c r="J435" t="s">
        <v>438</v>
      </c>
      <c r="K435" s="9" t="s">
        <v>439</v>
      </c>
      <c r="L435" s="9"/>
    </row>
    <row r="436" spans="1:18" hidden="1" x14ac:dyDescent="0.25">
      <c r="A436" s="36">
        <v>411</v>
      </c>
      <c r="B436" s="36"/>
      <c r="C436" s="36">
        <v>257</v>
      </c>
      <c r="D436" s="39" t="s">
        <v>75</v>
      </c>
      <c r="E436" t="s">
        <v>441</v>
      </c>
      <c r="H436" t="str">
        <f>_xlfn.CONCAT(Tabell4[[#This Row],[Systemkode]],".",Tabell4[[#This Row],[Løpenummer]]," ",Tabell4[[#This Row],[Informasjonstype]]," ",Tabell4[[#This Row],[Dokumenttype]]," ",Tabell4[[#This Row],[Forklarende navn]])</f>
        <v xml:space="preserve">257.001 Tegning Som bygget romskjema </v>
      </c>
      <c r="I436" t="s">
        <v>104</v>
      </c>
      <c r="J436" t="s">
        <v>393</v>
      </c>
      <c r="K436" s="9" t="s">
        <v>107</v>
      </c>
      <c r="L436" s="9"/>
    </row>
    <row r="437" spans="1:18" hidden="1" x14ac:dyDescent="0.25">
      <c r="A437" s="36">
        <v>412</v>
      </c>
      <c r="B437" s="36"/>
      <c r="C437" s="36">
        <v>257</v>
      </c>
      <c r="D437" s="39" t="s">
        <v>75</v>
      </c>
      <c r="E437" t="s">
        <v>441</v>
      </c>
      <c r="H437" t="str">
        <f>_xlfn.CONCAT(Tabell4[[#This Row],[Systemkode]],".",Tabell4[[#This Row],[Løpenummer]]," ",Tabell4[[#This Row],[Informasjonstype]]," ",Tabell4[[#This Row],[Dokumenttype]]," ",Tabell4[[#This Row],[Forklarende navn]])</f>
        <v xml:space="preserve">257.001 Tegning Som bygget detaljtegning av typisk snitt </v>
      </c>
      <c r="I437" t="s">
        <v>104</v>
      </c>
      <c r="J437" t="s">
        <v>430</v>
      </c>
      <c r="K437" s="9" t="s">
        <v>107</v>
      </c>
      <c r="L437" s="9"/>
    </row>
    <row r="438" spans="1:18" ht="30" hidden="1" x14ac:dyDescent="0.25">
      <c r="A438" s="36">
        <v>413</v>
      </c>
      <c r="B438" s="36"/>
      <c r="C438" s="36">
        <v>257</v>
      </c>
      <c r="D438" s="39" t="s">
        <v>75</v>
      </c>
      <c r="E438" t="s">
        <v>441</v>
      </c>
      <c r="H438" t="str">
        <f>_xlfn.CONCAT(Tabell4[[#This Row],[Systemkode]],".",Tabell4[[#This Row],[Løpenummer]]," ",Tabell4[[#This Row],[Informasjonstype]]," ",Tabell4[[#This Row],[Dokumenttype]]," ",Tabell4[[#This Row],[Forklarende navn]])</f>
        <v xml:space="preserve">257.001 Bilde Bilde - kvalitetssikring og verifikasjon </v>
      </c>
      <c r="I438" t="s">
        <v>108</v>
      </c>
      <c r="J438" t="s">
        <v>109</v>
      </c>
      <c r="K438" s="9" t="s">
        <v>110</v>
      </c>
      <c r="L438" s="9"/>
    </row>
    <row r="439" spans="1:18" hidden="1" x14ac:dyDescent="0.25">
      <c r="A439" s="33">
        <v>414</v>
      </c>
      <c r="B439" s="33"/>
      <c r="C439" s="33">
        <v>259</v>
      </c>
      <c r="D439" s="92" t="s">
        <v>75</v>
      </c>
      <c r="E439" s="23" t="s">
        <v>443</v>
      </c>
      <c r="F439" s="23"/>
      <c r="G439" s="23" t="str">
        <f>_xlfn.CONCAT(Tabell4[[#This Row],[Systemkode]],".",Tabell4[[#This Row],[Løpenummer]]," ",Tabell4[[#This Row],[Systemnavn]])</f>
        <v>259.001 Andre deler av dekker</v>
      </c>
      <c r="H439" s="89"/>
      <c r="I439" s="15" t="s">
        <v>303</v>
      </c>
      <c r="J439" s="15" t="s">
        <v>304</v>
      </c>
      <c r="K439" s="16" t="s">
        <v>305</v>
      </c>
      <c r="L439" s="25" t="str">
        <f>_xlfn.CONCAT("+",Tabell4[[#This Row],[Bygningsnummer]],"=",Tabell4[[#This Row],[Systemkode]],".",+Tabell4[[#This Row],[Løpenummer]])</f>
        <v>+=259.001</v>
      </c>
      <c r="M439" s="25"/>
      <c r="N439" s="25"/>
      <c r="O439" s="25"/>
      <c r="P439" s="25"/>
      <c r="Q439" s="25"/>
      <c r="R439" s="25"/>
    </row>
    <row r="440" spans="1:18" hidden="1" x14ac:dyDescent="0.25">
      <c r="A440" s="36">
        <v>415</v>
      </c>
      <c r="B440" s="36"/>
      <c r="C440" s="36">
        <v>259</v>
      </c>
      <c r="D440" s="39" t="s">
        <v>75</v>
      </c>
      <c r="E440" t="s">
        <v>443</v>
      </c>
      <c r="H440" t="str">
        <f>_xlfn.CONCAT(Tabell4[[#This Row],[Systemkode]],".",Tabell4[[#This Row],[Løpenummer]]," ",Tabell4[[#This Row],[Informasjonstype]]," ",Tabell4[[#This Row],[Dokumenttype]]," ",Tabell4[[#This Row],[Forklarende navn]])</f>
        <v xml:space="preserve">259.001 Beskrivelse Systembeskrivelse </v>
      </c>
      <c r="I440" t="s">
        <v>22</v>
      </c>
      <c r="J440" t="s">
        <v>349</v>
      </c>
      <c r="K440" s="9"/>
      <c r="L440" s="9"/>
    </row>
    <row r="441" spans="1:18" hidden="1" x14ac:dyDescent="0.25">
      <c r="A441" s="36">
        <v>416</v>
      </c>
      <c r="B441" s="36"/>
      <c r="C441" s="36">
        <v>259</v>
      </c>
      <c r="D441" s="39" t="s">
        <v>75</v>
      </c>
      <c r="E441" t="s">
        <v>443</v>
      </c>
      <c r="H441" t="str">
        <f>_xlfn.CONCAT(Tabell4[[#This Row],[Systemkode]],".",Tabell4[[#This Row],[Løpenummer]]," ",Tabell4[[#This Row],[Informasjonstype]]," ",Tabell4[[#This Row],[Dokumenttype]]," ",Tabell4[[#This Row],[Forklarende navn]])</f>
        <v xml:space="preserve">259.001 Vedlikehold Vedlikeholdsinstruks </v>
      </c>
      <c r="I441" t="s">
        <v>98</v>
      </c>
      <c r="J441" t="s">
        <v>99</v>
      </c>
      <c r="K441" s="9"/>
      <c r="L441" s="9"/>
    </row>
    <row r="442" spans="1:18" hidden="1" x14ac:dyDescent="0.25">
      <c r="A442" s="33">
        <v>417</v>
      </c>
      <c r="B442" s="33"/>
      <c r="C442" s="33">
        <v>261</v>
      </c>
      <c r="D442" s="92" t="s">
        <v>75</v>
      </c>
      <c r="E442" s="1" t="s">
        <v>444</v>
      </c>
      <c r="F442" s="1"/>
      <c r="G442" s="1" t="str">
        <f>_xlfn.CONCAT(Tabell4[[#This Row],[Systemkode]],".",Tabell4[[#This Row],[Løpenummer]]," ",Tabell4[[#This Row],[Systemnavn]])</f>
        <v>261.001 Primærkonstruksjoner - yttertak</v>
      </c>
      <c r="H442" s="89"/>
      <c r="I442" s="15" t="s">
        <v>303</v>
      </c>
      <c r="J442" s="15" t="s">
        <v>304</v>
      </c>
      <c r="K442" s="16" t="s">
        <v>305</v>
      </c>
      <c r="L442" s="25" t="str">
        <f>_xlfn.CONCAT("+",Tabell4[[#This Row],[Bygningsnummer]],"=",Tabell4[[#This Row],[Systemkode]],".",+Tabell4[[#This Row],[Løpenummer]])</f>
        <v>+=261.001</v>
      </c>
      <c r="M442" s="25"/>
      <c r="N442" s="25"/>
      <c r="O442" s="25"/>
      <c r="P442" s="25"/>
      <c r="Q442" s="25"/>
      <c r="R442" s="25"/>
    </row>
    <row r="443" spans="1:18" hidden="1" x14ac:dyDescent="0.25">
      <c r="A443" s="36">
        <v>418</v>
      </c>
      <c r="B443" s="36"/>
      <c r="C443" s="36">
        <v>261</v>
      </c>
      <c r="D443" s="39" t="s">
        <v>75</v>
      </c>
      <c r="E443" t="s">
        <v>444</v>
      </c>
      <c r="H443" t="str">
        <f>_xlfn.CONCAT(Tabell4[[#This Row],[Systemkode]],".",Tabell4[[#This Row],[Løpenummer]]," ",Tabell4[[#This Row],[Informasjonstype]]," ",Tabell4[[#This Row],[Dokumenttype]]," ",Tabell4[[#This Row],[Forklarende navn]])</f>
        <v xml:space="preserve">261.001 Beskrivelse Konstruksjonsbeskrivelse </v>
      </c>
      <c r="I443" t="s">
        <v>22</v>
      </c>
      <c r="J443" t="s">
        <v>445</v>
      </c>
      <c r="K443" s="9" t="s">
        <v>446</v>
      </c>
      <c r="L443" s="9"/>
    </row>
    <row r="444" spans="1:18" hidden="1" x14ac:dyDescent="0.25">
      <c r="A444" s="36">
        <v>419</v>
      </c>
      <c r="B444" s="36"/>
      <c r="C444" s="36">
        <v>261</v>
      </c>
      <c r="D444" s="39" t="s">
        <v>75</v>
      </c>
      <c r="E444" t="s">
        <v>444</v>
      </c>
      <c r="H444" t="str">
        <f>_xlfn.CONCAT(Tabell4[[#This Row],[Systemkode]],".",Tabell4[[#This Row],[Løpenummer]]," ",Tabell4[[#This Row],[Informasjonstype]]," ",Tabell4[[#This Row],[Dokumenttype]]," ",Tabell4[[#This Row],[Forklarende navn]])</f>
        <v xml:space="preserve">261.001 Vedlikehold Vedlikeholdsinstruks </v>
      </c>
      <c r="I444" t="s">
        <v>98</v>
      </c>
      <c r="J444" t="s">
        <v>99</v>
      </c>
      <c r="K444" s="9"/>
      <c r="L444" s="9"/>
    </row>
    <row r="445" spans="1:18" hidden="1" x14ac:dyDescent="0.25">
      <c r="A445" s="36">
        <v>420</v>
      </c>
      <c r="B445" s="36"/>
      <c r="C445" s="36">
        <v>261</v>
      </c>
      <c r="D445" s="39" t="s">
        <v>75</v>
      </c>
      <c r="E445" t="s">
        <v>444</v>
      </c>
      <c r="H445" t="str">
        <f>_xlfn.CONCAT(Tabell4[[#This Row],[Systemkode]],".",Tabell4[[#This Row],[Løpenummer]]," ",Tabell4[[#This Row],[Informasjonstype]]," ",Tabell4[[#This Row],[Dokumenttype]]," ",Tabell4[[#This Row],[Forklarende navn]])</f>
        <v xml:space="preserve">261.001 Tegning Som bygget detaljtegning av typisk snitt </v>
      </c>
      <c r="I445" t="s">
        <v>104</v>
      </c>
      <c r="J445" t="s">
        <v>430</v>
      </c>
      <c r="K445" s="9" t="s">
        <v>447</v>
      </c>
      <c r="L445" s="9"/>
    </row>
    <row r="446" spans="1:18" ht="30" hidden="1" x14ac:dyDescent="0.25">
      <c r="A446" s="36">
        <v>421</v>
      </c>
      <c r="B446" s="36"/>
      <c r="C446" s="36">
        <v>261</v>
      </c>
      <c r="D446" s="39" t="s">
        <v>75</v>
      </c>
      <c r="E446" t="s">
        <v>444</v>
      </c>
      <c r="H446" t="str">
        <f>_xlfn.CONCAT(Tabell4[[#This Row],[Systemkode]],".",Tabell4[[#This Row],[Løpenummer]]," ",Tabell4[[#This Row],[Informasjonstype]]," ",Tabell4[[#This Row],[Dokumenttype]]," ",Tabell4[[#This Row],[Forklarende navn]])</f>
        <v xml:space="preserve">261.001 Bilde Bilde - kvalitetssikring og verifikasjon </v>
      </c>
      <c r="I446" t="s">
        <v>108</v>
      </c>
      <c r="J446" t="s">
        <v>109</v>
      </c>
      <c r="K446" s="9" t="s">
        <v>110</v>
      </c>
      <c r="L446" s="9"/>
    </row>
    <row r="447" spans="1:18" hidden="1" x14ac:dyDescent="0.25">
      <c r="A447" s="33">
        <v>422</v>
      </c>
      <c r="B447" s="33"/>
      <c r="C447" s="33">
        <v>262</v>
      </c>
      <c r="D447" s="92" t="s">
        <v>75</v>
      </c>
      <c r="E447" s="1" t="s">
        <v>448</v>
      </c>
      <c r="F447" s="1"/>
      <c r="G447" s="1" t="str">
        <f>_xlfn.CONCAT(Tabell4[[#This Row],[Systemkode]],".",Tabell4[[#This Row],[Løpenummer]]," ",Tabell4[[#This Row],[Systemnavn]])</f>
        <v>262.001 Taktekking</v>
      </c>
      <c r="H447" s="89"/>
      <c r="I447" s="15" t="s">
        <v>303</v>
      </c>
      <c r="J447" s="15" t="s">
        <v>304</v>
      </c>
      <c r="K447" s="16" t="s">
        <v>305</v>
      </c>
      <c r="L447" s="25" t="str">
        <f>_xlfn.CONCAT("+",Tabell4[[#This Row],[Bygningsnummer]],"=",Tabell4[[#This Row],[Systemkode]],".",+Tabell4[[#This Row],[Løpenummer]])</f>
        <v>+=262.001</v>
      </c>
      <c r="M447" s="25"/>
      <c r="N447" s="25"/>
      <c r="O447" s="25"/>
      <c r="P447" s="25"/>
      <c r="Q447" s="25"/>
      <c r="R447" s="25"/>
    </row>
    <row r="448" spans="1:18" hidden="1" x14ac:dyDescent="0.25">
      <c r="A448" s="36">
        <v>423</v>
      </c>
      <c r="B448" s="36"/>
      <c r="C448" s="36">
        <v>262</v>
      </c>
      <c r="D448" s="39" t="s">
        <v>75</v>
      </c>
      <c r="E448" t="s">
        <v>448</v>
      </c>
      <c r="H448" t="str">
        <f>_xlfn.CONCAT(Tabell4[[#This Row],[Systemkode]],".",Tabell4[[#This Row],[Løpenummer]]," ",Tabell4[[#This Row],[Informasjonstype]]," ",Tabell4[[#This Row],[Dokumenttype]]," ",Tabell4[[#This Row],[Forklarende navn]])</f>
        <v xml:space="preserve">262.001 Drift Driftsinstruks </v>
      </c>
      <c r="I448" t="s">
        <v>101</v>
      </c>
      <c r="J448" t="s">
        <v>102</v>
      </c>
      <c r="K448" s="9" t="s">
        <v>103</v>
      </c>
      <c r="L448" s="9"/>
    </row>
    <row r="449" spans="1:18" hidden="1" x14ac:dyDescent="0.25">
      <c r="A449" s="36">
        <v>424</v>
      </c>
      <c r="B449" s="36"/>
      <c r="C449" s="36">
        <v>262</v>
      </c>
      <c r="D449" s="39" t="s">
        <v>75</v>
      </c>
      <c r="E449" t="s">
        <v>448</v>
      </c>
      <c r="H449" t="str">
        <f>_xlfn.CONCAT(Tabell4[[#This Row],[Systemkode]],".",Tabell4[[#This Row],[Løpenummer]]," ",Tabell4[[#This Row],[Informasjonstype]]," ",Tabell4[[#This Row],[Dokumenttype]]," ",Tabell4[[#This Row],[Forklarende navn]])</f>
        <v xml:space="preserve">262.001 Vedlikehold Vedlikeholdsinstruks </v>
      </c>
      <c r="I449" t="s">
        <v>98</v>
      </c>
      <c r="J449" t="s">
        <v>99</v>
      </c>
      <c r="K449" s="9"/>
      <c r="L449" s="9"/>
    </row>
    <row r="450" spans="1:18" hidden="1" x14ac:dyDescent="0.25">
      <c r="A450" s="36">
        <v>425</v>
      </c>
      <c r="B450" s="36"/>
      <c r="C450" s="36">
        <v>262</v>
      </c>
      <c r="D450" s="39" t="s">
        <v>75</v>
      </c>
      <c r="E450" t="s">
        <v>448</v>
      </c>
      <c r="H450" t="str">
        <f>_xlfn.CONCAT(Tabell4[[#This Row],[Systemkode]],".",Tabell4[[#This Row],[Løpenummer]]," ",Tabell4[[#This Row],[Informasjonstype]]," ",Tabell4[[#This Row],[Dokumenttype]]," ",Tabell4[[#This Row],[Forklarende navn]])</f>
        <v xml:space="preserve">262.001 Identifikasjon Komponentliste </v>
      </c>
      <c r="I450" t="s">
        <v>84</v>
      </c>
      <c r="J450" t="s">
        <v>363</v>
      </c>
      <c r="K450" s="9" t="s">
        <v>449</v>
      </c>
      <c r="L450" s="9"/>
    </row>
    <row r="451" spans="1:18" hidden="1" x14ac:dyDescent="0.25">
      <c r="A451" s="36">
        <v>426</v>
      </c>
      <c r="B451" s="36"/>
      <c r="C451" s="36">
        <v>262</v>
      </c>
      <c r="D451" s="39" t="s">
        <v>75</v>
      </c>
      <c r="E451" t="s">
        <v>448</v>
      </c>
      <c r="H451" t="str">
        <f>_xlfn.CONCAT(Tabell4[[#This Row],[Systemkode]],".",Tabell4[[#This Row],[Løpenummer]]," ",Tabell4[[#This Row],[Informasjonstype]]," ",Tabell4[[#This Row],[Dokumenttype]]," ",Tabell4[[#This Row],[Forklarende navn]])</f>
        <v xml:space="preserve">262.001 Tegning Som bygget detaljtegning </v>
      </c>
      <c r="I451" t="s">
        <v>104</v>
      </c>
      <c r="J451" t="s">
        <v>341</v>
      </c>
      <c r="K451" s="9" t="s">
        <v>107</v>
      </c>
      <c r="L451" s="9"/>
    </row>
    <row r="452" spans="1:18" ht="30" hidden="1" x14ac:dyDescent="0.25">
      <c r="A452" s="36">
        <v>427</v>
      </c>
      <c r="B452" s="36"/>
      <c r="C452" s="36">
        <v>262</v>
      </c>
      <c r="D452" s="39" t="s">
        <v>75</v>
      </c>
      <c r="E452" t="s">
        <v>448</v>
      </c>
      <c r="H452" t="str">
        <f>_xlfn.CONCAT(Tabell4[[#This Row],[Systemkode]],".",Tabell4[[#This Row],[Løpenummer]]," ",Tabell4[[#This Row],[Informasjonstype]]," ",Tabell4[[#This Row],[Dokumenttype]]," ",Tabell4[[#This Row],[Forklarende navn]])</f>
        <v xml:space="preserve">262.001 Bilde Bilde - kvalitetssikring og verifikasjon </v>
      </c>
      <c r="I452" t="s">
        <v>108</v>
      </c>
      <c r="J452" t="s">
        <v>109</v>
      </c>
      <c r="K452" s="9" t="s">
        <v>110</v>
      </c>
      <c r="L452" s="9"/>
    </row>
    <row r="453" spans="1:18" hidden="1" x14ac:dyDescent="0.25">
      <c r="A453" s="33">
        <v>428</v>
      </c>
      <c r="B453" s="33"/>
      <c r="C453" s="33">
        <v>263</v>
      </c>
      <c r="D453" s="92" t="s">
        <v>75</v>
      </c>
      <c r="E453" s="1" t="s">
        <v>450</v>
      </c>
      <c r="F453" s="1"/>
      <c r="G453" s="1" t="str">
        <f>_xlfn.CONCAT(Tabell4[[#This Row],[Systemkode]],".",Tabell4[[#This Row],[Løpenummer]]," ",Tabell4[[#This Row],[Systemnavn]])</f>
        <v>263.001 Glasstak, overlys, takluker</v>
      </c>
      <c r="H453" s="89"/>
      <c r="I453" s="15" t="s">
        <v>303</v>
      </c>
      <c r="J453" s="15" t="s">
        <v>304</v>
      </c>
      <c r="K453" s="16" t="s">
        <v>305</v>
      </c>
      <c r="L453" s="25" t="str">
        <f>_xlfn.CONCAT("+",Tabell4[[#This Row],[Bygningsnummer]],"=",Tabell4[[#This Row],[Systemkode]],".",+Tabell4[[#This Row],[Løpenummer]])</f>
        <v>+=263.001</v>
      </c>
      <c r="M453" s="25"/>
      <c r="N453" s="25"/>
      <c r="O453" s="25"/>
      <c r="P453" s="25"/>
      <c r="Q453" s="25"/>
      <c r="R453" s="25"/>
    </row>
    <row r="454" spans="1:18" hidden="1" x14ac:dyDescent="0.25">
      <c r="A454" s="36">
        <v>429</v>
      </c>
      <c r="B454" s="36"/>
      <c r="C454" s="36">
        <v>263</v>
      </c>
      <c r="D454" s="39" t="s">
        <v>75</v>
      </c>
      <c r="E454" t="s">
        <v>450</v>
      </c>
      <c r="H454" t="str">
        <f>_xlfn.CONCAT(Tabell4[[#This Row],[Systemkode]],".",Tabell4[[#This Row],[Løpenummer]]," ",Tabell4[[#This Row],[Informasjonstype]]," ",Tabell4[[#This Row],[Dokumenttype]]," ",Tabell4[[#This Row],[Forklarende navn]])</f>
        <v xml:space="preserve">263.001 Attestasjon Produktsertifikat </v>
      </c>
      <c r="I454" t="s">
        <v>93</v>
      </c>
      <c r="J454" t="s">
        <v>387</v>
      </c>
      <c r="K454" s="9" t="s">
        <v>451</v>
      </c>
      <c r="L454" s="9"/>
    </row>
    <row r="455" spans="1:18" hidden="1" x14ac:dyDescent="0.25">
      <c r="A455" s="36">
        <v>430</v>
      </c>
      <c r="B455" s="36"/>
      <c r="C455" s="36">
        <v>263</v>
      </c>
      <c r="D455" s="39" t="s">
        <v>75</v>
      </c>
      <c r="E455" t="s">
        <v>450</v>
      </c>
      <c r="H455" t="str">
        <f>_xlfn.CONCAT(Tabell4[[#This Row],[Systemkode]],".",Tabell4[[#This Row],[Løpenummer]]," ",Tabell4[[#This Row],[Informasjonstype]]," ",Tabell4[[#This Row],[Dokumenttype]]," ",Tabell4[[#This Row],[Forklarende navn]])</f>
        <v xml:space="preserve">263.001 Beskrivelse System- og funksjonsbeskrivelse </v>
      </c>
      <c r="I455" t="s">
        <v>22</v>
      </c>
      <c r="J455" t="s">
        <v>82</v>
      </c>
      <c r="K455" s="9" t="s">
        <v>452</v>
      </c>
      <c r="L455" s="9"/>
    </row>
    <row r="456" spans="1:18" hidden="1" x14ac:dyDescent="0.25">
      <c r="A456" s="36">
        <v>431</v>
      </c>
      <c r="B456" s="36"/>
      <c r="C456" s="36">
        <v>263</v>
      </c>
      <c r="D456" s="39" t="s">
        <v>75</v>
      </c>
      <c r="E456" t="s">
        <v>450</v>
      </c>
      <c r="H456" t="str">
        <f>_xlfn.CONCAT(Tabell4[[#This Row],[Systemkode]],".",Tabell4[[#This Row],[Løpenummer]]," ",Tabell4[[#This Row],[Informasjonstype]]," ",Tabell4[[#This Row],[Dokumenttype]]," ",Tabell4[[#This Row],[Forklarende navn]])</f>
        <v xml:space="preserve">263.001 Drift Driftsinstruks </v>
      </c>
      <c r="I456" t="s">
        <v>101</v>
      </c>
      <c r="J456" t="s">
        <v>102</v>
      </c>
      <c r="K456" s="9" t="s">
        <v>103</v>
      </c>
      <c r="L456" s="9"/>
    </row>
    <row r="457" spans="1:18" hidden="1" x14ac:dyDescent="0.25">
      <c r="A457" s="36">
        <v>432</v>
      </c>
      <c r="B457" s="36"/>
      <c r="C457" s="36">
        <v>263</v>
      </c>
      <c r="D457" s="39" t="s">
        <v>75</v>
      </c>
      <c r="E457" t="s">
        <v>450</v>
      </c>
      <c r="H457" t="str">
        <f>_xlfn.CONCAT(Tabell4[[#This Row],[Systemkode]],".",Tabell4[[#This Row],[Løpenummer]]," ",Tabell4[[#This Row],[Informasjonstype]]," ",Tabell4[[#This Row],[Dokumenttype]]," ",Tabell4[[#This Row],[Forklarende navn]])</f>
        <v xml:space="preserve">263.001 Vedlikehold Vedlikeholdsinstruks </v>
      </c>
      <c r="I457" t="s">
        <v>98</v>
      </c>
      <c r="J457" t="s">
        <v>99</v>
      </c>
      <c r="K457" s="9"/>
      <c r="L457" s="9"/>
    </row>
    <row r="458" spans="1:18" hidden="1" x14ac:dyDescent="0.25">
      <c r="A458" s="36">
        <v>433</v>
      </c>
      <c r="B458" s="36"/>
      <c r="C458" s="36">
        <v>263</v>
      </c>
      <c r="D458" s="39" t="s">
        <v>75</v>
      </c>
      <c r="E458" t="s">
        <v>450</v>
      </c>
      <c r="H458" t="str">
        <f>_xlfn.CONCAT(Tabell4[[#This Row],[Systemkode]],".",Tabell4[[#This Row],[Løpenummer]]," ",Tabell4[[#This Row],[Informasjonstype]]," ",Tabell4[[#This Row],[Dokumenttype]]," ",Tabell4[[#This Row],[Forklarende navn]])</f>
        <v xml:space="preserve">263.001 Bruksanvisning Betjeningsanvisning </v>
      </c>
      <c r="I458" t="s">
        <v>375</v>
      </c>
      <c r="J458" t="s">
        <v>376</v>
      </c>
      <c r="K458" s="9" t="s">
        <v>453</v>
      </c>
      <c r="L458" s="9"/>
    </row>
    <row r="459" spans="1:18" hidden="1" x14ac:dyDescent="0.25">
      <c r="A459" s="36">
        <v>434</v>
      </c>
      <c r="B459" s="36"/>
      <c r="C459" s="36">
        <v>263</v>
      </c>
      <c r="D459" s="39" t="s">
        <v>75</v>
      </c>
      <c r="E459" t="s">
        <v>450</v>
      </c>
      <c r="H459" t="str">
        <f>_xlfn.CONCAT(Tabell4[[#This Row],[Systemkode]],".",Tabell4[[#This Row],[Løpenummer]]," ",Tabell4[[#This Row],[Informasjonstype]]," ",Tabell4[[#This Row],[Dokumenttype]]," ",Tabell4[[#This Row],[Forklarende navn]])</f>
        <v xml:space="preserve">263.001 Protokoll Innreguleringsprotokoll </v>
      </c>
      <c r="I459" t="s">
        <v>89</v>
      </c>
      <c r="J459" t="s">
        <v>454</v>
      </c>
      <c r="K459" s="9" t="s">
        <v>455</v>
      </c>
      <c r="L459" s="9"/>
    </row>
    <row r="460" spans="1:18" ht="45" hidden="1" x14ac:dyDescent="0.25">
      <c r="A460" s="36">
        <v>435</v>
      </c>
      <c r="B460" s="36"/>
      <c r="C460" s="36">
        <v>263</v>
      </c>
      <c r="D460" s="39" t="s">
        <v>75</v>
      </c>
      <c r="E460" t="s">
        <v>450</v>
      </c>
      <c r="H460" t="str">
        <f>_xlfn.CONCAT(Tabell4[[#This Row],[Systemkode]],".",Tabell4[[#This Row],[Løpenummer]]," ",Tabell4[[#This Row],[Informasjonstype]]," ",Tabell4[[#This Row],[Dokumenttype]]," ",Tabell4[[#This Row],[Forklarende navn]])</f>
        <v xml:space="preserve">263.001 Tegning Som bygget oversiktstegning med dimensjonerende laster </v>
      </c>
      <c r="I460" t="s">
        <v>104</v>
      </c>
      <c r="J460" t="s">
        <v>423</v>
      </c>
      <c r="K460" s="9" t="s">
        <v>456</v>
      </c>
      <c r="L460" s="9"/>
    </row>
    <row r="461" spans="1:18" hidden="1" x14ac:dyDescent="0.25">
      <c r="A461" s="36">
        <v>436</v>
      </c>
      <c r="B461" s="36"/>
      <c r="C461" s="36">
        <v>263</v>
      </c>
      <c r="D461" s="39" t="s">
        <v>75</v>
      </c>
      <c r="E461" t="s">
        <v>450</v>
      </c>
      <c r="H461" t="str">
        <f>_xlfn.CONCAT(Tabell4[[#This Row],[Systemkode]],".",Tabell4[[#This Row],[Løpenummer]]," ",Tabell4[[#This Row],[Informasjonstype]]," ",Tabell4[[#This Row],[Dokumenttype]]," ",Tabell4[[#This Row],[Forklarende navn]])</f>
        <v xml:space="preserve">263.001 Tegning Som bygget skjemategning </v>
      </c>
      <c r="I461" t="s">
        <v>104</v>
      </c>
      <c r="J461" t="s">
        <v>377</v>
      </c>
      <c r="K461" s="9" t="s">
        <v>447</v>
      </c>
      <c r="L461" s="9"/>
    </row>
    <row r="462" spans="1:18" ht="30" hidden="1" x14ac:dyDescent="0.25">
      <c r="A462" s="36">
        <v>437</v>
      </c>
      <c r="B462" s="36"/>
      <c r="C462" s="36">
        <v>263</v>
      </c>
      <c r="D462" s="39" t="s">
        <v>75</v>
      </c>
      <c r="E462" t="s">
        <v>450</v>
      </c>
      <c r="H462" t="str">
        <f>_xlfn.CONCAT(Tabell4[[#This Row],[Systemkode]],".",Tabell4[[#This Row],[Løpenummer]]," ",Tabell4[[#This Row],[Informasjonstype]]," ",Tabell4[[#This Row],[Dokumenttype]]," ",Tabell4[[#This Row],[Forklarende navn]])</f>
        <v xml:space="preserve">263.001 Bilde Bilde - kvalitetssikring og verifikasjon </v>
      </c>
      <c r="I462" t="s">
        <v>108</v>
      </c>
      <c r="J462" t="s">
        <v>109</v>
      </c>
      <c r="K462" s="9" t="s">
        <v>110</v>
      </c>
      <c r="L462" s="9"/>
    </row>
    <row r="463" spans="1:18" hidden="1" x14ac:dyDescent="0.25">
      <c r="A463" s="33">
        <v>438</v>
      </c>
      <c r="B463" s="33"/>
      <c r="C463" s="33">
        <v>264</v>
      </c>
      <c r="D463" s="92" t="s">
        <v>75</v>
      </c>
      <c r="E463" s="1" t="s">
        <v>457</v>
      </c>
      <c r="F463" s="1"/>
      <c r="G463" s="1" t="str">
        <f>_xlfn.CONCAT(Tabell4[[#This Row],[Systemkode]],".",Tabell4[[#This Row],[Løpenummer]]," ",Tabell4[[#This Row],[Systemnavn]])</f>
        <v>264.001 Takoppbygg</v>
      </c>
      <c r="H463" s="89"/>
      <c r="I463" s="15" t="s">
        <v>303</v>
      </c>
      <c r="J463" s="15" t="s">
        <v>304</v>
      </c>
      <c r="K463" s="16" t="s">
        <v>305</v>
      </c>
      <c r="L463" s="25" t="str">
        <f>_xlfn.CONCAT("+",Tabell4[[#This Row],[Bygningsnummer]],"=",Tabell4[[#This Row],[Systemkode]],".",+Tabell4[[#This Row],[Løpenummer]])</f>
        <v>+=264.001</v>
      </c>
      <c r="M463" s="25"/>
      <c r="N463" s="25"/>
      <c r="O463" s="25"/>
      <c r="P463" s="25"/>
      <c r="Q463" s="25"/>
      <c r="R463" s="25"/>
    </row>
    <row r="464" spans="1:18" hidden="1" x14ac:dyDescent="0.25">
      <c r="A464" s="36">
        <v>439</v>
      </c>
      <c r="B464" s="36"/>
      <c r="C464" s="36">
        <v>264</v>
      </c>
      <c r="D464" s="39" t="s">
        <v>75</v>
      </c>
      <c r="E464" t="s">
        <v>457</v>
      </c>
      <c r="H464" t="str">
        <f>_xlfn.CONCAT(Tabell4[[#This Row],[Systemkode]],".",Tabell4[[#This Row],[Løpenummer]]," ",Tabell4[[#This Row],[Informasjonstype]]," ",Tabell4[[#This Row],[Dokumenttype]]," ",Tabell4[[#This Row],[Forklarende navn]])</f>
        <v xml:space="preserve">264.001 Beskrivelse System- og funksjonsbeskrivelse </v>
      </c>
      <c r="I464" t="s">
        <v>22</v>
      </c>
      <c r="J464" t="s">
        <v>82</v>
      </c>
      <c r="K464" s="9" t="s">
        <v>452</v>
      </c>
      <c r="L464" s="9"/>
    </row>
    <row r="465" spans="1:18" hidden="1" x14ac:dyDescent="0.25">
      <c r="A465" s="36">
        <v>440</v>
      </c>
      <c r="B465" s="36"/>
      <c r="C465" s="36">
        <v>264</v>
      </c>
      <c r="D465" s="39" t="s">
        <v>75</v>
      </c>
      <c r="E465" t="s">
        <v>457</v>
      </c>
      <c r="H465" t="str">
        <f>_xlfn.CONCAT(Tabell4[[#This Row],[Systemkode]],".",Tabell4[[#This Row],[Løpenummer]]," ",Tabell4[[#This Row],[Informasjonstype]]," ",Tabell4[[#This Row],[Dokumenttype]]," ",Tabell4[[#This Row],[Forklarende navn]])</f>
        <v xml:space="preserve">264.001 Drift Driftsinstruks </v>
      </c>
      <c r="I465" t="s">
        <v>101</v>
      </c>
      <c r="J465" t="s">
        <v>102</v>
      </c>
      <c r="K465" s="9" t="s">
        <v>103</v>
      </c>
      <c r="L465" s="9"/>
    </row>
    <row r="466" spans="1:18" hidden="1" x14ac:dyDescent="0.25">
      <c r="A466" s="36">
        <v>441</v>
      </c>
      <c r="B466" s="36"/>
      <c r="C466" s="36">
        <v>264</v>
      </c>
      <c r="D466" s="39" t="s">
        <v>75</v>
      </c>
      <c r="E466" t="s">
        <v>457</v>
      </c>
      <c r="H466" t="str">
        <f>_xlfn.CONCAT(Tabell4[[#This Row],[Systemkode]],".",Tabell4[[#This Row],[Løpenummer]]," ",Tabell4[[#This Row],[Informasjonstype]]," ",Tabell4[[#This Row],[Dokumenttype]]," ",Tabell4[[#This Row],[Forklarende navn]])</f>
        <v xml:space="preserve">264.001 Vedlikehold Vedlikeholdsinstruks </v>
      </c>
      <c r="I466" t="s">
        <v>98</v>
      </c>
      <c r="J466" t="s">
        <v>99</v>
      </c>
      <c r="K466" s="9"/>
      <c r="L466" s="9"/>
    </row>
    <row r="467" spans="1:18" hidden="1" x14ac:dyDescent="0.25">
      <c r="A467" s="36">
        <v>442</v>
      </c>
      <c r="B467" s="36"/>
      <c r="C467" s="36">
        <v>264</v>
      </c>
      <c r="D467" s="39" t="s">
        <v>75</v>
      </c>
      <c r="E467" t="s">
        <v>457</v>
      </c>
      <c r="H467" t="str">
        <f>_xlfn.CONCAT(Tabell4[[#This Row],[Systemkode]],".",Tabell4[[#This Row],[Løpenummer]]," ",Tabell4[[#This Row],[Informasjonstype]]," ",Tabell4[[#This Row],[Dokumenttype]]," ",Tabell4[[#This Row],[Forklarende navn]])</f>
        <v xml:space="preserve">264.001 Tegning Som bygget detaljtegning </v>
      </c>
      <c r="I467" t="s">
        <v>104</v>
      </c>
      <c r="J467" t="s">
        <v>341</v>
      </c>
      <c r="K467" s="9" t="s">
        <v>107</v>
      </c>
      <c r="L467" s="9"/>
    </row>
    <row r="468" spans="1:18" ht="30" hidden="1" x14ac:dyDescent="0.25">
      <c r="A468" s="36">
        <v>443</v>
      </c>
      <c r="B468" s="36"/>
      <c r="C468" s="36">
        <v>264</v>
      </c>
      <c r="D468" s="39" t="s">
        <v>75</v>
      </c>
      <c r="E468" t="s">
        <v>457</v>
      </c>
      <c r="H468" t="str">
        <f>_xlfn.CONCAT(Tabell4[[#This Row],[Systemkode]],".",Tabell4[[#This Row],[Løpenummer]]," ",Tabell4[[#This Row],[Informasjonstype]]," ",Tabell4[[#This Row],[Dokumenttype]]," ",Tabell4[[#This Row],[Forklarende navn]])</f>
        <v xml:space="preserve">264.001 Bilde Bilde - kvalitetssikring og verifikasjon </v>
      </c>
      <c r="I468" t="s">
        <v>108</v>
      </c>
      <c r="J468" t="s">
        <v>109</v>
      </c>
      <c r="K468" s="9" t="s">
        <v>110</v>
      </c>
      <c r="L468" s="9"/>
    </row>
    <row r="469" spans="1:18" hidden="1" x14ac:dyDescent="0.25">
      <c r="A469" s="33">
        <v>444</v>
      </c>
      <c r="B469" s="33"/>
      <c r="C469" s="33">
        <v>265</v>
      </c>
      <c r="D469" s="92" t="s">
        <v>75</v>
      </c>
      <c r="E469" s="1" t="s">
        <v>458</v>
      </c>
      <c r="F469" s="1"/>
      <c r="G469" s="1" t="str">
        <f>_xlfn.CONCAT(Tabell4[[#This Row],[Systemkode]],".",Tabell4[[#This Row],[Løpenummer]]," ",Tabell4[[#This Row],[Systemnavn]])</f>
        <v>265.001 Gesimser, takrenner og nedløp</v>
      </c>
      <c r="H469" s="89"/>
      <c r="I469" s="15" t="s">
        <v>303</v>
      </c>
      <c r="J469" s="15" t="s">
        <v>304</v>
      </c>
      <c r="K469" s="16" t="s">
        <v>305</v>
      </c>
      <c r="L469" s="25" t="str">
        <f>_xlfn.CONCAT("+",Tabell4[[#This Row],[Bygningsnummer]],"=",Tabell4[[#This Row],[Systemkode]],".",+Tabell4[[#This Row],[Løpenummer]])</f>
        <v>+=265.001</v>
      </c>
      <c r="M469" s="25"/>
      <c r="N469" s="25"/>
      <c r="O469" s="25"/>
      <c r="P469" s="25"/>
      <c r="Q469" s="25"/>
      <c r="R469" s="25"/>
    </row>
    <row r="470" spans="1:18" hidden="1" x14ac:dyDescent="0.25">
      <c r="A470" s="36">
        <v>445</v>
      </c>
      <c r="B470" s="36"/>
      <c r="C470" s="36">
        <v>265</v>
      </c>
      <c r="D470" s="39" t="s">
        <v>75</v>
      </c>
      <c r="E470" t="s">
        <v>458</v>
      </c>
      <c r="H470" t="str">
        <f>_xlfn.CONCAT(Tabell4[[#This Row],[Systemkode]],".",Tabell4[[#This Row],[Løpenummer]]," ",Tabell4[[#This Row],[Informasjonstype]]," ",Tabell4[[#This Row],[Dokumenttype]]," ",Tabell4[[#This Row],[Forklarende navn]])</f>
        <v xml:space="preserve">265.001 Drift Driftsinstruks </v>
      </c>
      <c r="I470" t="s">
        <v>101</v>
      </c>
      <c r="J470" t="s">
        <v>102</v>
      </c>
      <c r="K470" s="9" t="s">
        <v>103</v>
      </c>
      <c r="L470" s="9"/>
    </row>
    <row r="471" spans="1:18" hidden="1" x14ac:dyDescent="0.25">
      <c r="A471" s="36">
        <v>446</v>
      </c>
      <c r="B471" s="36"/>
      <c r="C471" s="36">
        <v>265</v>
      </c>
      <c r="D471" s="39" t="s">
        <v>75</v>
      </c>
      <c r="E471" t="s">
        <v>458</v>
      </c>
      <c r="H471" t="str">
        <f>_xlfn.CONCAT(Tabell4[[#This Row],[Systemkode]],".",Tabell4[[#This Row],[Løpenummer]]," ",Tabell4[[#This Row],[Informasjonstype]]," ",Tabell4[[#This Row],[Dokumenttype]]," ",Tabell4[[#This Row],[Forklarende navn]])</f>
        <v xml:space="preserve">265.001 Vedlikehold Vedlikeholdsinstruks </v>
      </c>
      <c r="I471" t="s">
        <v>98</v>
      </c>
      <c r="J471" t="s">
        <v>99</v>
      </c>
      <c r="K471" s="9"/>
      <c r="L471" s="9"/>
    </row>
    <row r="472" spans="1:18" hidden="1" x14ac:dyDescent="0.25">
      <c r="A472" s="36">
        <v>447</v>
      </c>
      <c r="B472" s="36"/>
      <c r="C472" s="36">
        <v>265</v>
      </c>
      <c r="D472" s="39" t="s">
        <v>75</v>
      </c>
      <c r="E472" t="s">
        <v>458</v>
      </c>
      <c r="H472" t="str">
        <f>_xlfn.CONCAT(Tabell4[[#This Row],[Systemkode]],".",Tabell4[[#This Row],[Løpenummer]]," ",Tabell4[[#This Row],[Informasjonstype]]," ",Tabell4[[#This Row],[Dokumenttype]]," ",Tabell4[[#This Row],[Forklarende navn]])</f>
        <v xml:space="preserve">265.001 Bruksanvisning Betjeningsanvisning </v>
      </c>
      <c r="I472" t="s">
        <v>375</v>
      </c>
      <c r="J472" t="s">
        <v>376</v>
      </c>
      <c r="K472" s="9" t="s">
        <v>459</v>
      </c>
      <c r="L472" s="9"/>
    </row>
    <row r="473" spans="1:18" hidden="1" x14ac:dyDescent="0.25">
      <c r="A473" s="36">
        <v>448</v>
      </c>
      <c r="B473" s="36"/>
      <c r="C473" s="36">
        <v>265</v>
      </c>
      <c r="D473" s="39" t="s">
        <v>75</v>
      </c>
      <c r="E473" t="s">
        <v>458</v>
      </c>
      <c r="H473" t="str">
        <f>_xlfn.CONCAT(Tabell4[[#This Row],[Systemkode]],".",Tabell4[[#This Row],[Løpenummer]]," ",Tabell4[[#This Row],[Informasjonstype]]," ",Tabell4[[#This Row],[Dokumenttype]]," ",Tabell4[[#This Row],[Forklarende navn]])</f>
        <v xml:space="preserve">265.001 Tegning Som bygget detaljtegning </v>
      </c>
      <c r="I473" t="s">
        <v>104</v>
      </c>
      <c r="J473" t="s">
        <v>341</v>
      </c>
      <c r="K473" s="9" t="s">
        <v>107</v>
      </c>
      <c r="L473" s="9"/>
    </row>
    <row r="474" spans="1:18" ht="30" hidden="1" x14ac:dyDescent="0.25">
      <c r="A474" s="36">
        <v>449</v>
      </c>
      <c r="B474" s="36"/>
      <c r="C474" s="36">
        <v>265</v>
      </c>
      <c r="D474" s="39" t="s">
        <v>75</v>
      </c>
      <c r="E474" t="s">
        <v>458</v>
      </c>
      <c r="H474" t="str">
        <f>_xlfn.CONCAT(Tabell4[[#This Row],[Systemkode]],".",Tabell4[[#This Row],[Løpenummer]]," ",Tabell4[[#This Row],[Informasjonstype]]," ",Tabell4[[#This Row],[Dokumenttype]]," ",Tabell4[[#This Row],[Forklarende navn]])</f>
        <v xml:space="preserve">265.001 Bilde Bilde - kvalitetssikring og verifikasjon </v>
      </c>
      <c r="I474" t="s">
        <v>108</v>
      </c>
      <c r="J474" t="s">
        <v>109</v>
      </c>
      <c r="K474" s="9" t="s">
        <v>110</v>
      </c>
      <c r="L474" s="9"/>
    </row>
    <row r="475" spans="1:18" hidden="1" x14ac:dyDescent="0.25">
      <c r="A475" s="33">
        <v>450</v>
      </c>
      <c r="B475" s="33"/>
      <c r="C475" s="33">
        <v>266</v>
      </c>
      <c r="D475" s="92" t="s">
        <v>75</v>
      </c>
      <c r="E475" s="1" t="s">
        <v>460</v>
      </c>
      <c r="F475" s="1"/>
      <c r="G475" s="1" t="str">
        <f>_xlfn.CONCAT(Tabell4[[#This Row],[Systemkode]],".",Tabell4[[#This Row],[Løpenummer]]," ",Tabell4[[#This Row],[Systemnavn]])</f>
        <v>266.001 Himling og innvendig overflate</v>
      </c>
      <c r="H475" s="89"/>
      <c r="I475" s="15" t="s">
        <v>303</v>
      </c>
      <c r="J475" s="15" t="s">
        <v>304</v>
      </c>
      <c r="K475" s="16" t="s">
        <v>305</v>
      </c>
      <c r="L475" s="25" t="str">
        <f>_xlfn.CONCAT("+",Tabell4[[#This Row],[Bygningsnummer]],"=",Tabell4[[#This Row],[Systemkode]],".",+Tabell4[[#This Row],[Løpenummer]])</f>
        <v>+=266.001</v>
      </c>
      <c r="M475" s="25"/>
      <c r="N475" s="25"/>
      <c r="O475" s="25"/>
      <c r="P475" s="25"/>
      <c r="Q475" s="25"/>
      <c r="R475" s="25"/>
    </row>
    <row r="476" spans="1:18" hidden="1" x14ac:dyDescent="0.25">
      <c r="A476" s="36">
        <v>451</v>
      </c>
      <c r="B476" s="36"/>
      <c r="C476" s="36">
        <v>266</v>
      </c>
      <c r="D476" s="39" t="s">
        <v>75</v>
      </c>
      <c r="E476" t="s">
        <v>460</v>
      </c>
      <c r="H476" t="str">
        <f>_xlfn.CONCAT(Tabell4[[#This Row],[Systemkode]],".",Tabell4[[#This Row],[Løpenummer]]," ",Tabell4[[#This Row],[Informasjonstype]]," ",Tabell4[[#This Row],[Dokumenttype]]," ",Tabell4[[#This Row],[Forklarende navn]])</f>
        <v xml:space="preserve">266.001 Drift Driftsinstruks </v>
      </c>
      <c r="I476" t="s">
        <v>101</v>
      </c>
      <c r="J476" t="s">
        <v>102</v>
      </c>
      <c r="K476" s="9" t="s">
        <v>103</v>
      </c>
      <c r="L476" s="9"/>
    </row>
    <row r="477" spans="1:18" hidden="1" x14ac:dyDescent="0.25">
      <c r="A477" s="36">
        <v>452</v>
      </c>
      <c r="B477" s="36"/>
      <c r="C477" s="36">
        <v>266</v>
      </c>
      <c r="D477" s="39" t="s">
        <v>75</v>
      </c>
      <c r="E477" t="s">
        <v>460</v>
      </c>
      <c r="H477" t="str">
        <f>_xlfn.CONCAT(Tabell4[[#This Row],[Systemkode]],".",Tabell4[[#This Row],[Løpenummer]]," ",Tabell4[[#This Row],[Informasjonstype]]," ",Tabell4[[#This Row],[Dokumenttype]]," ",Tabell4[[#This Row],[Forklarende navn]])</f>
        <v xml:space="preserve">266.001 Vedlikehold Vedlikeholdsinstruks </v>
      </c>
      <c r="I477" t="s">
        <v>98</v>
      </c>
      <c r="J477" t="s">
        <v>99</v>
      </c>
      <c r="K477" s="9"/>
      <c r="L477" s="9"/>
    </row>
    <row r="478" spans="1:18" hidden="1" x14ac:dyDescent="0.25">
      <c r="A478" s="36">
        <v>453</v>
      </c>
      <c r="B478" s="36"/>
      <c r="C478" s="36">
        <v>266</v>
      </c>
      <c r="D478" s="39" t="s">
        <v>75</v>
      </c>
      <c r="E478" t="s">
        <v>460</v>
      </c>
      <c r="H478" t="str">
        <f>_xlfn.CONCAT(Tabell4[[#This Row],[Systemkode]],".",Tabell4[[#This Row],[Løpenummer]]," ",Tabell4[[#This Row],[Informasjonstype]]," ",Tabell4[[#This Row],[Dokumenttype]]," ",Tabell4[[#This Row],[Forklarende navn]])</f>
        <v xml:space="preserve">266.001 Tegning Som bygget romskjema </v>
      </c>
      <c r="I478" t="s">
        <v>104</v>
      </c>
      <c r="J478" t="s">
        <v>393</v>
      </c>
      <c r="K478" s="9" t="s">
        <v>107</v>
      </c>
      <c r="L478" s="9"/>
    </row>
    <row r="479" spans="1:18" ht="30" hidden="1" x14ac:dyDescent="0.25">
      <c r="A479" s="36">
        <v>454</v>
      </c>
      <c r="B479" s="36"/>
      <c r="C479" s="36">
        <v>266</v>
      </c>
      <c r="D479" s="39" t="s">
        <v>75</v>
      </c>
      <c r="E479" t="s">
        <v>460</v>
      </c>
      <c r="H479" t="str">
        <f>_xlfn.CONCAT(Tabell4[[#This Row],[Systemkode]],".",Tabell4[[#This Row],[Løpenummer]]," ",Tabell4[[#This Row],[Informasjonstype]]," ",Tabell4[[#This Row],[Dokumenttype]]," ",Tabell4[[#This Row],[Forklarende navn]])</f>
        <v xml:space="preserve">266.001 Bilde Bilde - kvalitetssikring og verifikasjon </v>
      </c>
      <c r="I479" t="s">
        <v>108</v>
      </c>
      <c r="J479" t="s">
        <v>109</v>
      </c>
      <c r="K479" s="9" t="s">
        <v>110</v>
      </c>
      <c r="L479" s="9"/>
    </row>
    <row r="480" spans="1:18" hidden="1" x14ac:dyDescent="0.25">
      <c r="A480" s="33">
        <v>455</v>
      </c>
      <c r="B480" s="33"/>
      <c r="C480" s="33">
        <v>267</v>
      </c>
      <c r="D480" s="92" t="s">
        <v>75</v>
      </c>
      <c r="E480" s="1" t="s">
        <v>461</v>
      </c>
      <c r="F480" s="1"/>
      <c r="G480" s="1" t="str">
        <f>_xlfn.CONCAT(Tabell4[[#This Row],[Systemkode]],".",Tabell4[[#This Row],[Løpenummer]]," ",Tabell4[[#This Row],[Systemnavn]])</f>
        <v>267.001 Prefabrikkerte takelementer</v>
      </c>
      <c r="H480" s="89"/>
      <c r="I480" s="15" t="s">
        <v>303</v>
      </c>
      <c r="J480" s="15" t="s">
        <v>304</v>
      </c>
      <c r="K480" s="16" t="s">
        <v>305</v>
      </c>
      <c r="L480" s="25" t="str">
        <f>_xlfn.CONCAT("+",Tabell4[[#This Row],[Bygningsnummer]],"=",Tabell4[[#This Row],[Systemkode]],".",+Tabell4[[#This Row],[Løpenummer]])</f>
        <v>+=267.001</v>
      </c>
      <c r="M480" s="25"/>
      <c r="N480" s="25"/>
      <c r="O480" s="25"/>
      <c r="P480" s="25"/>
      <c r="Q480" s="25"/>
      <c r="R480" s="25"/>
    </row>
    <row r="481" spans="1:18" hidden="1" x14ac:dyDescent="0.25">
      <c r="A481" s="36">
        <v>456</v>
      </c>
      <c r="B481" s="36"/>
      <c r="C481" s="36">
        <v>267</v>
      </c>
      <c r="D481" s="39" t="s">
        <v>75</v>
      </c>
      <c r="E481" t="s">
        <v>461</v>
      </c>
      <c r="H481" t="str">
        <f>_xlfn.CONCAT(Tabell4[[#This Row],[Systemkode]],".",Tabell4[[#This Row],[Løpenummer]]," ",Tabell4[[#This Row],[Informasjonstype]]," ",Tabell4[[#This Row],[Dokumenttype]]," ",Tabell4[[#This Row],[Forklarende navn]])</f>
        <v xml:space="preserve">267.001 Kravoppnåelse Beregningsunderlag og beregninger </v>
      </c>
      <c r="I481" t="s">
        <v>80</v>
      </c>
      <c r="J481" t="s">
        <v>81</v>
      </c>
      <c r="K481" s="9" t="s">
        <v>462</v>
      </c>
      <c r="L481" s="9"/>
    </row>
    <row r="482" spans="1:18" hidden="1" x14ac:dyDescent="0.25">
      <c r="A482" s="36">
        <v>457</v>
      </c>
      <c r="B482" s="36"/>
      <c r="C482" s="36">
        <v>267</v>
      </c>
      <c r="D482" s="39" t="s">
        <v>75</v>
      </c>
      <c r="E482" t="s">
        <v>461</v>
      </c>
      <c r="H482" t="str">
        <f>_xlfn.CONCAT(Tabell4[[#This Row],[Systemkode]],".",Tabell4[[#This Row],[Løpenummer]]," ",Tabell4[[#This Row],[Informasjonstype]]," ",Tabell4[[#This Row],[Dokumenttype]]," ",Tabell4[[#This Row],[Forklarende navn]])</f>
        <v xml:space="preserve">267.001 Beskrivelse Systembeskrivelse </v>
      </c>
      <c r="I482" t="s">
        <v>22</v>
      </c>
      <c r="J482" t="s">
        <v>349</v>
      </c>
      <c r="K482" s="9" t="s">
        <v>463</v>
      </c>
      <c r="L482" s="9"/>
    </row>
    <row r="483" spans="1:18" hidden="1" x14ac:dyDescent="0.25">
      <c r="A483" s="36">
        <v>458</v>
      </c>
      <c r="B483" s="36"/>
      <c r="C483" s="36">
        <v>267</v>
      </c>
      <c r="D483" s="39" t="s">
        <v>75</v>
      </c>
      <c r="E483" t="s">
        <v>461</v>
      </c>
      <c r="H483" t="str">
        <f>_xlfn.CONCAT(Tabell4[[#This Row],[Systemkode]],".",Tabell4[[#This Row],[Løpenummer]]," ",Tabell4[[#This Row],[Informasjonstype]]," ",Tabell4[[#This Row],[Dokumenttype]]," ",Tabell4[[#This Row],[Forklarende navn]])</f>
        <v xml:space="preserve">267.001 Drift Driftsinstruks </v>
      </c>
      <c r="I483" t="s">
        <v>101</v>
      </c>
      <c r="J483" t="s">
        <v>102</v>
      </c>
      <c r="K483" s="9" t="s">
        <v>103</v>
      </c>
      <c r="L483" s="9"/>
    </row>
    <row r="484" spans="1:18" hidden="1" x14ac:dyDescent="0.25">
      <c r="A484" s="36">
        <v>459</v>
      </c>
      <c r="B484" s="36"/>
      <c r="C484" s="36">
        <v>267</v>
      </c>
      <c r="D484" s="39" t="s">
        <v>75</v>
      </c>
      <c r="E484" t="s">
        <v>461</v>
      </c>
      <c r="H484" t="str">
        <f>_xlfn.CONCAT(Tabell4[[#This Row],[Systemkode]],".",Tabell4[[#This Row],[Løpenummer]]," ",Tabell4[[#This Row],[Informasjonstype]]," ",Tabell4[[#This Row],[Dokumenttype]]," ",Tabell4[[#This Row],[Forklarende navn]])</f>
        <v xml:space="preserve">267.001 Vedlikehold Vedlikeholdsinstruks </v>
      </c>
      <c r="I484" t="s">
        <v>98</v>
      </c>
      <c r="J484" t="s">
        <v>99</v>
      </c>
      <c r="K484" s="9"/>
      <c r="L484" s="9"/>
    </row>
    <row r="485" spans="1:18" hidden="1" x14ac:dyDescent="0.25">
      <c r="A485" s="36">
        <v>460</v>
      </c>
      <c r="B485" s="36"/>
      <c r="C485" s="36">
        <v>267</v>
      </c>
      <c r="D485" s="39" t="s">
        <v>75</v>
      </c>
      <c r="E485" t="s">
        <v>461</v>
      </c>
      <c r="H485" t="str">
        <f>_xlfn.CONCAT(Tabell4[[#This Row],[Systemkode]],".",Tabell4[[#This Row],[Løpenummer]]," ",Tabell4[[#This Row],[Informasjonstype]]," ",Tabell4[[#This Row],[Dokumenttype]]," ",Tabell4[[#This Row],[Forklarende navn]])</f>
        <v xml:space="preserve">267.001 Tegning Som bygget detaljtegning </v>
      </c>
      <c r="I485" t="s">
        <v>104</v>
      </c>
      <c r="J485" t="s">
        <v>341</v>
      </c>
      <c r="K485" s="9" t="s">
        <v>107</v>
      </c>
      <c r="L485" s="9"/>
    </row>
    <row r="486" spans="1:18" ht="30" hidden="1" x14ac:dyDescent="0.25">
      <c r="A486" s="36">
        <v>461</v>
      </c>
      <c r="B486" s="36"/>
      <c r="C486" s="36">
        <v>267</v>
      </c>
      <c r="D486" s="39" t="s">
        <v>75</v>
      </c>
      <c r="E486" t="s">
        <v>461</v>
      </c>
      <c r="H486" t="str">
        <f>_xlfn.CONCAT(Tabell4[[#This Row],[Systemkode]],".",Tabell4[[#This Row],[Løpenummer]]," ",Tabell4[[#This Row],[Informasjonstype]]," ",Tabell4[[#This Row],[Dokumenttype]]," ",Tabell4[[#This Row],[Forklarende navn]])</f>
        <v xml:space="preserve">267.001 Bilde Bilde - kvalitetssikring og verifikasjon </v>
      </c>
      <c r="I486" t="s">
        <v>108</v>
      </c>
      <c r="J486" t="s">
        <v>109</v>
      </c>
      <c r="K486" s="9" t="s">
        <v>110</v>
      </c>
      <c r="L486" s="9"/>
    </row>
    <row r="487" spans="1:18" hidden="1" x14ac:dyDescent="0.25">
      <c r="A487" s="33">
        <v>462</v>
      </c>
      <c r="B487" s="33"/>
      <c r="C487" s="33">
        <v>269</v>
      </c>
      <c r="D487" s="92" t="s">
        <v>75</v>
      </c>
      <c r="E487" s="23" t="s">
        <v>464</v>
      </c>
      <c r="F487" s="23"/>
      <c r="G487" s="23" t="str">
        <f>_xlfn.CONCAT(Tabell4[[#This Row],[Systemkode]],".",Tabell4[[#This Row],[Løpenummer]]," ",Tabell4[[#This Row],[Systemnavn]])</f>
        <v>269.001  Andre deler av yttertak</v>
      </c>
      <c r="H487" s="89"/>
      <c r="I487" s="15" t="s">
        <v>303</v>
      </c>
      <c r="J487" s="15" t="s">
        <v>304</v>
      </c>
      <c r="K487" s="16" t="s">
        <v>305</v>
      </c>
      <c r="L487" s="25" t="str">
        <f>_xlfn.CONCAT("+",Tabell4[[#This Row],[Bygningsnummer]],"=",Tabell4[[#This Row],[Systemkode]],".",+Tabell4[[#This Row],[Løpenummer]])</f>
        <v>+=269.001</v>
      </c>
      <c r="M487" s="25"/>
      <c r="N487" s="25"/>
      <c r="O487" s="25"/>
      <c r="P487" s="25"/>
      <c r="Q487" s="25"/>
      <c r="R487" s="25"/>
    </row>
    <row r="488" spans="1:18" hidden="1" x14ac:dyDescent="0.25">
      <c r="A488" s="36">
        <v>463</v>
      </c>
      <c r="B488" s="36"/>
      <c r="C488" s="36">
        <v>269</v>
      </c>
      <c r="D488" s="39" t="s">
        <v>75</v>
      </c>
      <c r="E488" t="s">
        <v>464</v>
      </c>
      <c r="H488" t="str">
        <f>_xlfn.CONCAT(Tabell4[[#This Row],[Systemkode]],".",Tabell4[[#This Row],[Løpenummer]]," ",Tabell4[[#This Row],[Informasjonstype]]," ",Tabell4[[#This Row],[Dokumenttype]]," ",Tabell4[[#This Row],[Forklarende navn]])</f>
        <v xml:space="preserve">269.001 Beskrivelse Systembeskrivelse </v>
      </c>
      <c r="I488" t="s">
        <v>22</v>
      </c>
      <c r="J488" t="s">
        <v>349</v>
      </c>
      <c r="K488" s="9"/>
      <c r="L488" s="9"/>
    </row>
    <row r="489" spans="1:18" hidden="1" x14ac:dyDescent="0.25">
      <c r="A489" s="36">
        <v>464</v>
      </c>
      <c r="B489" s="36"/>
      <c r="C489" s="36">
        <v>269</v>
      </c>
      <c r="D489" s="39" t="s">
        <v>75</v>
      </c>
      <c r="E489" t="s">
        <v>464</v>
      </c>
      <c r="H489" t="str">
        <f>_xlfn.CONCAT(Tabell4[[#This Row],[Systemkode]],".",Tabell4[[#This Row],[Løpenummer]]," ",Tabell4[[#This Row],[Informasjonstype]]," ",Tabell4[[#This Row],[Dokumenttype]]," ",Tabell4[[#This Row],[Forklarende navn]])</f>
        <v xml:space="preserve">269.001 Vedlikehold Vedlikeholdsinstruks </v>
      </c>
      <c r="I489" t="s">
        <v>98</v>
      </c>
      <c r="J489" t="s">
        <v>99</v>
      </c>
      <c r="K489" s="9"/>
      <c r="L489" s="9"/>
    </row>
    <row r="490" spans="1:18" hidden="1" x14ac:dyDescent="0.25">
      <c r="A490" s="33">
        <v>465</v>
      </c>
      <c r="B490" s="33"/>
      <c r="C490" s="33">
        <v>271</v>
      </c>
      <c r="D490" s="92" t="s">
        <v>75</v>
      </c>
      <c r="E490" s="1" t="s">
        <v>465</v>
      </c>
      <c r="F490" s="1"/>
      <c r="G490" s="1" t="str">
        <f>_xlfn.CONCAT(Tabell4[[#This Row],[Systemkode]],".",Tabell4[[#This Row],[Løpenummer]]," ",Tabell4[[#This Row],[Systemnavn]])</f>
        <v>271.001 Murte piper og ildsteder</v>
      </c>
      <c r="H490" s="89"/>
      <c r="I490" s="15" t="s">
        <v>303</v>
      </c>
      <c r="J490" s="15" t="s">
        <v>304</v>
      </c>
      <c r="K490" s="16" t="s">
        <v>305</v>
      </c>
      <c r="L490" s="25" t="str">
        <f>_xlfn.CONCAT("+",Tabell4[[#This Row],[Bygningsnummer]],"=",Tabell4[[#This Row],[Systemkode]],".",+Tabell4[[#This Row],[Løpenummer]])</f>
        <v>+=271.001</v>
      </c>
      <c r="M490" s="25"/>
      <c r="N490" s="25"/>
      <c r="O490" s="25"/>
      <c r="P490" s="25"/>
      <c r="Q490" s="25"/>
      <c r="R490" s="25"/>
    </row>
    <row r="491" spans="1:18" hidden="1" x14ac:dyDescent="0.25">
      <c r="A491" s="36">
        <v>466</v>
      </c>
      <c r="B491" s="36"/>
      <c r="C491" s="36">
        <v>271</v>
      </c>
      <c r="D491" s="39" t="s">
        <v>75</v>
      </c>
      <c r="E491" t="s">
        <v>465</v>
      </c>
      <c r="H491" t="str">
        <f>_xlfn.CONCAT(Tabell4[[#This Row],[Systemkode]],".",Tabell4[[#This Row],[Løpenummer]]," ",Tabell4[[#This Row],[Informasjonstype]]," ",Tabell4[[#This Row],[Dokumenttype]]," ",Tabell4[[#This Row],[Forklarende navn]])</f>
        <v xml:space="preserve">271.001 Attestasjon Kontrollerklæring for installasjon </v>
      </c>
      <c r="I491" t="s">
        <v>93</v>
      </c>
      <c r="J491" t="s">
        <v>466</v>
      </c>
      <c r="K491" s="9"/>
      <c r="L491" s="9"/>
    </row>
    <row r="492" spans="1:18" hidden="1" x14ac:dyDescent="0.25">
      <c r="A492" s="36">
        <v>467</v>
      </c>
      <c r="B492" s="36"/>
      <c r="C492" s="36">
        <v>271</v>
      </c>
      <c r="D492" s="39" t="s">
        <v>75</v>
      </c>
      <c r="E492" t="s">
        <v>465</v>
      </c>
      <c r="H492" t="str">
        <f>_xlfn.CONCAT(Tabell4[[#This Row],[Systemkode]],".",Tabell4[[#This Row],[Løpenummer]]," ",Tabell4[[#This Row],[Informasjonstype]]," ",Tabell4[[#This Row],[Dokumenttype]]," ",Tabell4[[#This Row],[Forklarende navn]])</f>
        <v xml:space="preserve">271.001 Beskrivelse Konstruksjonsbeskrivelse </v>
      </c>
      <c r="I492" t="s">
        <v>22</v>
      </c>
      <c r="J492" t="s">
        <v>445</v>
      </c>
      <c r="K492" s="9" t="s">
        <v>467</v>
      </c>
      <c r="L492" s="9"/>
    </row>
    <row r="493" spans="1:18" hidden="1" x14ac:dyDescent="0.25">
      <c r="A493" s="36">
        <v>468</v>
      </c>
      <c r="B493" s="36"/>
      <c r="C493" s="36">
        <v>271</v>
      </c>
      <c r="D493" s="39" t="s">
        <v>75</v>
      </c>
      <c r="E493" t="s">
        <v>465</v>
      </c>
      <c r="H493" t="str">
        <f>_xlfn.CONCAT(Tabell4[[#This Row],[Systemkode]],".",Tabell4[[#This Row],[Løpenummer]]," ",Tabell4[[#This Row],[Informasjonstype]]," ",Tabell4[[#This Row],[Dokumenttype]]," ",Tabell4[[#This Row],[Forklarende navn]])</f>
        <v xml:space="preserve">271.001 Drift Driftsinstruks </v>
      </c>
      <c r="I493" t="s">
        <v>101</v>
      </c>
      <c r="J493" t="s">
        <v>102</v>
      </c>
      <c r="K493" s="9" t="s">
        <v>103</v>
      </c>
      <c r="L493" s="9"/>
    </row>
    <row r="494" spans="1:18" hidden="1" x14ac:dyDescent="0.25">
      <c r="A494" s="36">
        <v>469</v>
      </c>
      <c r="B494" s="36"/>
      <c r="C494" s="36">
        <v>271</v>
      </c>
      <c r="D494" s="39" t="s">
        <v>75</v>
      </c>
      <c r="E494" t="s">
        <v>465</v>
      </c>
      <c r="H494" t="str">
        <f>_xlfn.CONCAT(Tabell4[[#This Row],[Systemkode]],".",Tabell4[[#This Row],[Løpenummer]]," ",Tabell4[[#This Row],[Informasjonstype]]," ",Tabell4[[#This Row],[Dokumenttype]]," ",Tabell4[[#This Row],[Forklarende navn]])</f>
        <v xml:space="preserve">271.001 Vedlikehold Vedlikeholdsinstruks </v>
      </c>
      <c r="I494" t="s">
        <v>98</v>
      </c>
      <c r="J494" t="s">
        <v>99</v>
      </c>
      <c r="K494" s="9"/>
      <c r="L494" s="9"/>
    </row>
    <row r="495" spans="1:18" hidden="1" x14ac:dyDescent="0.25">
      <c r="A495" s="36">
        <v>470</v>
      </c>
      <c r="B495" s="36"/>
      <c r="C495" s="36">
        <v>271</v>
      </c>
      <c r="D495" s="39" t="s">
        <v>75</v>
      </c>
      <c r="E495" t="s">
        <v>465</v>
      </c>
      <c r="H495" t="str">
        <f>_xlfn.CONCAT(Tabell4[[#This Row],[Systemkode]],".",Tabell4[[#This Row],[Løpenummer]]," ",Tabell4[[#This Row],[Informasjonstype]]," ",Tabell4[[#This Row],[Dokumenttype]]," ",Tabell4[[#This Row],[Forklarende navn]])</f>
        <v xml:space="preserve">271.001 Bruksanvisning Betjeningsanvisning </v>
      </c>
      <c r="I495" t="s">
        <v>375</v>
      </c>
      <c r="J495" t="s">
        <v>376</v>
      </c>
      <c r="K495" s="9"/>
      <c r="L495" s="9"/>
    </row>
    <row r="496" spans="1:18" hidden="1" x14ac:dyDescent="0.25">
      <c r="A496" s="36">
        <v>471</v>
      </c>
      <c r="B496" s="36"/>
      <c r="C496" s="36">
        <v>271</v>
      </c>
      <c r="D496" s="39" t="s">
        <v>75</v>
      </c>
      <c r="E496" t="s">
        <v>465</v>
      </c>
      <c r="H496" t="str">
        <f>_xlfn.CONCAT(Tabell4[[#This Row],[Systemkode]],".",Tabell4[[#This Row],[Løpenummer]]," ",Tabell4[[#This Row],[Informasjonstype]]," ",Tabell4[[#This Row],[Dokumenttype]]," ",Tabell4[[#This Row],[Forklarende navn]])</f>
        <v xml:space="preserve">271.001 Tegning Som bygget detaljtegning </v>
      </c>
      <c r="I496" t="s">
        <v>104</v>
      </c>
      <c r="J496" t="s">
        <v>341</v>
      </c>
      <c r="K496" s="9" t="s">
        <v>107</v>
      </c>
      <c r="L496" s="9"/>
    </row>
    <row r="497" spans="1:18" ht="30" hidden="1" x14ac:dyDescent="0.25">
      <c r="A497" s="36">
        <v>472</v>
      </c>
      <c r="B497" s="36"/>
      <c r="C497" s="36">
        <v>271</v>
      </c>
      <c r="D497" s="39" t="s">
        <v>75</v>
      </c>
      <c r="E497" t="s">
        <v>465</v>
      </c>
      <c r="H497" t="str">
        <f>_xlfn.CONCAT(Tabell4[[#This Row],[Systemkode]],".",Tabell4[[#This Row],[Løpenummer]]," ",Tabell4[[#This Row],[Informasjonstype]]," ",Tabell4[[#This Row],[Dokumenttype]]," ",Tabell4[[#This Row],[Forklarende navn]])</f>
        <v xml:space="preserve">271.001 Bilde Bilde - kvalitetssikring og verifikasjon </v>
      </c>
      <c r="I497" t="s">
        <v>108</v>
      </c>
      <c r="J497" t="s">
        <v>109</v>
      </c>
      <c r="K497" s="9" t="s">
        <v>110</v>
      </c>
      <c r="L497" s="9"/>
    </row>
    <row r="498" spans="1:18" hidden="1" x14ac:dyDescent="0.25">
      <c r="A498" s="33">
        <v>473</v>
      </c>
      <c r="B498" s="33"/>
      <c r="C498" s="33">
        <v>272</v>
      </c>
      <c r="D498" s="92" t="s">
        <v>75</v>
      </c>
      <c r="E498" s="1" t="s">
        <v>468</v>
      </c>
      <c r="F498" s="1"/>
      <c r="G498" s="1" t="str">
        <f>_xlfn.CONCAT(Tabell4[[#This Row],[Systemkode]],".",Tabell4[[#This Row],[Løpenummer]]," ",Tabell4[[#This Row],[Systemnavn]])</f>
        <v>272.001 Monteringsferdige ildsteder</v>
      </c>
      <c r="H498" s="89"/>
      <c r="I498" s="15" t="s">
        <v>303</v>
      </c>
      <c r="J498" s="15" t="s">
        <v>304</v>
      </c>
      <c r="K498" s="16" t="s">
        <v>305</v>
      </c>
      <c r="L498" s="25" t="str">
        <f>_xlfn.CONCAT("+",Tabell4[[#This Row],[Bygningsnummer]],"=",Tabell4[[#This Row],[Systemkode]],".",+Tabell4[[#This Row],[Løpenummer]])</f>
        <v>+=272.001</v>
      </c>
      <c r="M498" s="25"/>
      <c r="N498" s="25"/>
      <c r="O498" s="25"/>
      <c r="P498" s="25"/>
      <c r="Q498" s="25"/>
      <c r="R498" s="25"/>
    </row>
    <row r="499" spans="1:18" hidden="1" x14ac:dyDescent="0.25">
      <c r="A499" s="36">
        <v>474</v>
      </c>
      <c r="B499" s="36"/>
      <c r="C499" s="36">
        <v>272</v>
      </c>
      <c r="D499" s="39" t="s">
        <v>75</v>
      </c>
      <c r="E499" t="s">
        <v>468</v>
      </c>
      <c r="H499" t="str">
        <f>_xlfn.CONCAT(Tabell4[[#This Row],[Systemkode]],".",Tabell4[[#This Row],[Løpenummer]]," ",Tabell4[[#This Row],[Informasjonstype]]," ",Tabell4[[#This Row],[Dokumenttype]]," ",Tabell4[[#This Row],[Forklarende navn]])</f>
        <v xml:space="preserve">272.001 Attestasjon Kontrollerklæring for installasjon </v>
      </c>
      <c r="I499" t="s">
        <v>93</v>
      </c>
      <c r="J499" t="s">
        <v>466</v>
      </c>
      <c r="K499" s="9"/>
      <c r="L499" s="9"/>
    </row>
    <row r="500" spans="1:18" hidden="1" x14ac:dyDescent="0.25">
      <c r="A500" s="36">
        <v>475</v>
      </c>
      <c r="B500" s="36"/>
      <c r="C500" s="36">
        <v>272</v>
      </c>
      <c r="D500" s="39" t="s">
        <v>75</v>
      </c>
      <c r="E500" t="s">
        <v>468</v>
      </c>
      <c r="H500" t="str">
        <f>_xlfn.CONCAT(Tabell4[[#This Row],[Systemkode]],".",Tabell4[[#This Row],[Løpenummer]]," ",Tabell4[[#This Row],[Informasjonstype]]," ",Tabell4[[#This Row],[Dokumenttype]]," ",Tabell4[[#This Row],[Forklarende navn]])</f>
        <v xml:space="preserve">272.001 Beskrivelse Konstruksjonsbeskrivelse </v>
      </c>
      <c r="I500" t="s">
        <v>22</v>
      </c>
      <c r="J500" t="s">
        <v>445</v>
      </c>
      <c r="K500" s="9" t="s">
        <v>467</v>
      </c>
      <c r="L500" s="9"/>
    </row>
    <row r="501" spans="1:18" hidden="1" x14ac:dyDescent="0.25">
      <c r="A501" s="36">
        <v>476</v>
      </c>
      <c r="B501" s="36"/>
      <c r="C501" s="36">
        <v>272</v>
      </c>
      <c r="D501" s="39" t="s">
        <v>75</v>
      </c>
      <c r="E501" t="s">
        <v>468</v>
      </c>
      <c r="H501" t="str">
        <f>_xlfn.CONCAT(Tabell4[[#This Row],[Systemkode]],".",Tabell4[[#This Row],[Løpenummer]]," ",Tabell4[[#This Row],[Informasjonstype]]," ",Tabell4[[#This Row],[Dokumenttype]]," ",Tabell4[[#This Row],[Forklarende navn]])</f>
        <v xml:space="preserve">272.001 Drift Driftsinstruks </v>
      </c>
      <c r="I501" t="s">
        <v>101</v>
      </c>
      <c r="J501" t="s">
        <v>102</v>
      </c>
      <c r="K501" s="9" t="s">
        <v>103</v>
      </c>
      <c r="L501" s="9"/>
    </row>
    <row r="502" spans="1:18" hidden="1" x14ac:dyDescent="0.25">
      <c r="A502" s="36">
        <v>477</v>
      </c>
      <c r="B502" s="36"/>
      <c r="C502" s="36">
        <v>272</v>
      </c>
      <c r="D502" s="39" t="s">
        <v>75</v>
      </c>
      <c r="E502" t="s">
        <v>468</v>
      </c>
      <c r="H502" t="str">
        <f>_xlfn.CONCAT(Tabell4[[#This Row],[Systemkode]],".",Tabell4[[#This Row],[Løpenummer]]," ",Tabell4[[#This Row],[Informasjonstype]]," ",Tabell4[[#This Row],[Dokumenttype]]," ",Tabell4[[#This Row],[Forklarende navn]])</f>
        <v xml:space="preserve">272.001 Vedlikehold Vedlikeholdsinstruks </v>
      </c>
      <c r="I502" t="s">
        <v>98</v>
      </c>
      <c r="J502" t="s">
        <v>99</v>
      </c>
      <c r="K502" s="9"/>
      <c r="L502" s="9"/>
    </row>
    <row r="503" spans="1:18" hidden="1" x14ac:dyDescent="0.25">
      <c r="A503" s="36">
        <v>478</v>
      </c>
      <c r="B503" s="36"/>
      <c r="C503" s="36">
        <v>272</v>
      </c>
      <c r="D503" s="39" t="s">
        <v>75</v>
      </c>
      <c r="E503" t="s">
        <v>468</v>
      </c>
      <c r="H503" t="str">
        <f>_xlfn.CONCAT(Tabell4[[#This Row],[Systemkode]],".",Tabell4[[#This Row],[Løpenummer]]," ",Tabell4[[#This Row],[Informasjonstype]]," ",Tabell4[[#This Row],[Dokumenttype]]," ",Tabell4[[#This Row],[Forklarende navn]])</f>
        <v xml:space="preserve">272.001 Bruksanvisning Betjeningsanvisning </v>
      </c>
      <c r="I503" t="s">
        <v>375</v>
      </c>
      <c r="J503" t="s">
        <v>376</v>
      </c>
      <c r="K503" s="9"/>
      <c r="L503" s="9"/>
    </row>
    <row r="504" spans="1:18" hidden="1" x14ac:dyDescent="0.25">
      <c r="A504" s="36">
        <v>479</v>
      </c>
      <c r="B504" s="36"/>
      <c r="C504" s="36">
        <v>272</v>
      </c>
      <c r="D504" s="39" t="s">
        <v>75</v>
      </c>
      <c r="E504" t="s">
        <v>468</v>
      </c>
      <c r="H504" t="str">
        <f>_xlfn.CONCAT(Tabell4[[#This Row],[Systemkode]],".",Tabell4[[#This Row],[Løpenummer]]," ",Tabell4[[#This Row],[Informasjonstype]]," ",Tabell4[[#This Row],[Dokumenttype]]," ",Tabell4[[#This Row],[Forklarende navn]])</f>
        <v xml:space="preserve">272.001 Tegning Som bygget detaljtegning </v>
      </c>
      <c r="I504" t="s">
        <v>104</v>
      </c>
      <c r="J504" t="s">
        <v>341</v>
      </c>
      <c r="K504" s="9" t="s">
        <v>107</v>
      </c>
      <c r="L504" s="9"/>
    </row>
    <row r="505" spans="1:18" ht="30" hidden="1" x14ac:dyDescent="0.25">
      <c r="A505" s="36">
        <v>480</v>
      </c>
      <c r="B505" s="36"/>
      <c r="C505" s="36">
        <v>272</v>
      </c>
      <c r="D505" s="39" t="s">
        <v>75</v>
      </c>
      <c r="E505" t="s">
        <v>468</v>
      </c>
      <c r="H505" t="str">
        <f>_xlfn.CONCAT(Tabell4[[#This Row],[Systemkode]],".",Tabell4[[#This Row],[Løpenummer]]," ",Tabell4[[#This Row],[Informasjonstype]]," ",Tabell4[[#This Row],[Dokumenttype]]," ",Tabell4[[#This Row],[Forklarende navn]])</f>
        <v xml:space="preserve">272.001 Bilde Bilde - kvalitetssikring og verifikasjon </v>
      </c>
      <c r="I505" t="s">
        <v>108</v>
      </c>
      <c r="J505" t="s">
        <v>109</v>
      </c>
      <c r="K505" s="9" t="s">
        <v>110</v>
      </c>
      <c r="L505" s="9"/>
    </row>
    <row r="506" spans="1:18" hidden="1" x14ac:dyDescent="0.25">
      <c r="A506" s="33">
        <v>481</v>
      </c>
      <c r="B506" s="33"/>
      <c r="C506" s="33">
        <v>273</v>
      </c>
      <c r="D506" s="92" t="s">
        <v>75</v>
      </c>
      <c r="E506" s="1" t="s">
        <v>469</v>
      </c>
      <c r="F506" s="1"/>
      <c r="G506" s="1" t="str">
        <f>_xlfn.CONCAT(Tabell4[[#This Row],[Systemkode]],".",Tabell4[[#This Row],[Løpenummer]]," ",Tabell4[[#This Row],[Systemnavn]])</f>
        <v>273.001 Kjøkkeninnredning</v>
      </c>
      <c r="H506" s="89"/>
      <c r="I506" s="15" t="s">
        <v>303</v>
      </c>
      <c r="J506" s="15" t="s">
        <v>304</v>
      </c>
      <c r="K506" s="16" t="s">
        <v>305</v>
      </c>
      <c r="L506" s="25" t="str">
        <f>_xlfn.CONCAT("+",Tabell4[[#This Row],[Bygningsnummer]],"=",Tabell4[[#This Row],[Systemkode]],".",+Tabell4[[#This Row],[Løpenummer]])</f>
        <v>+=273.001</v>
      </c>
      <c r="M506" s="25"/>
      <c r="N506" s="25"/>
      <c r="O506" s="25"/>
      <c r="P506" s="25"/>
      <c r="Q506" s="25"/>
      <c r="R506" s="25"/>
    </row>
    <row r="507" spans="1:18" hidden="1" x14ac:dyDescent="0.25">
      <c r="A507" s="36">
        <v>482</v>
      </c>
      <c r="B507" s="36"/>
      <c r="C507" s="36">
        <v>273</v>
      </c>
      <c r="D507" s="39" t="s">
        <v>75</v>
      </c>
      <c r="E507" t="s">
        <v>469</v>
      </c>
      <c r="H507" t="str">
        <f>_xlfn.CONCAT(Tabell4[[#This Row],[Systemkode]],".",Tabell4[[#This Row],[Løpenummer]]," ",Tabell4[[#This Row],[Informasjonstype]]," ",Tabell4[[#This Row],[Dokumenttype]]," ",Tabell4[[#This Row],[Forklarende navn]])</f>
        <v xml:space="preserve">273.001 Kravoppnåelse Kravspesifikasjon </v>
      </c>
      <c r="I507" t="s">
        <v>80</v>
      </c>
      <c r="J507" t="s">
        <v>339</v>
      </c>
      <c r="K507" s="9" t="s">
        <v>470</v>
      </c>
      <c r="L507" s="9"/>
    </row>
    <row r="508" spans="1:18" hidden="1" x14ac:dyDescent="0.25">
      <c r="A508" s="36">
        <v>483</v>
      </c>
      <c r="B508" s="36"/>
      <c r="C508" s="36">
        <v>273</v>
      </c>
      <c r="D508" s="39" t="s">
        <v>75</v>
      </c>
      <c r="E508" t="s">
        <v>469</v>
      </c>
      <c r="H508" t="str">
        <f>_xlfn.CONCAT(Tabell4[[#This Row],[Systemkode]],".",Tabell4[[#This Row],[Løpenummer]]," ",Tabell4[[#This Row],[Informasjonstype]]," ",Tabell4[[#This Row],[Dokumenttype]]," ",Tabell4[[#This Row],[Forklarende navn]])</f>
        <v xml:space="preserve">273.001 Drift Driftsinstruks </v>
      </c>
      <c r="I508" t="s">
        <v>101</v>
      </c>
      <c r="J508" t="s">
        <v>102</v>
      </c>
      <c r="K508" s="9" t="s">
        <v>103</v>
      </c>
      <c r="L508" s="9"/>
    </row>
    <row r="509" spans="1:18" hidden="1" x14ac:dyDescent="0.25">
      <c r="A509" s="36">
        <v>484</v>
      </c>
      <c r="B509" s="36"/>
      <c r="C509" s="36">
        <v>273</v>
      </c>
      <c r="D509" s="39" t="s">
        <v>75</v>
      </c>
      <c r="E509" t="s">
        <v>469</v>
      </c>
      <c r="H509" t="str">
        <f>_xlfn.CONCAT(Tabell4[[#This Row],[Systemkode]],".",Tabell4[[#This Row],[Løpenummer]]," ",Tabell4[[#This Row],[Informasjonstype]]," ",Tabell4[[#This Row],[Dokumenttype]]," ",Tabell4[[#This Row],[Forklarende navn]])</f>
        <v xml:space="preserve">273.001 Vedlikehold Vedlikeholdsinstruks </v>
      </c>
      <c r="I509" t="s">
        <v>98</v>
      </c>
      <c r="J509" t="s">
        <v>99</v>
      </c>
      <c r="K509" s="9"/>
      <c r="L509" s="9"/>
    </row>
    <row r="510" spans="1:18" hidden="1" x14ac:dyDescent="0.25">
      <c r="A510" s="36">
        <v>485</v>
      </c>
      <c r="B510" s="36"/>
      <c r="C510" s="36">
        <v>273</v>
      </c>
      <c r="D510" s="39" t="s">
        <v>75</v>
      </c>
      <c r="E510" t="s">
        <v>469</v>
      </c>
      <c r="H510" t="str">
        <f>_xlfn.CONCAT(Tabell4[[#This Row],[Systemkode]],".",Tabell4[[#This Row],[Løpenummer]]," ",Tabell4[[#This Row],[Informasjonstype]]," ",Tabell4[[#This Row],[Dokumenttype]]," ",Tabell4[[#This Row],[Forklarende navn]])</f>
        <v xml:space="preserve">273.001 Bruksanvisning Betjeningsanvisning </v>
      </c>
      <c r="I510" t="s">
        <v>375</v>
      </c>
      <c r="J510" t="s">
        <v>376</v>
      </c>
      <c r="K510" s="9" t="s">
        <v>471</v>
      </c>
      <c r="L510" s="9"/>
    </row>
    <row r="511" spans="1:18" hidden="1" x14ac:dyDescent="0.25">
      <c r="A511" s="36">
        <v>486</v>
      </c>
      <c r="B511" s="36"/>
      <c r="C511" s="36">
        <v>273</v>
      </c>
      <c r="D511" s="39" t="s">
        <v>75</v>
      </c>
      <c r="E511" t="s">
        <v>469</v>
      </c>
      <c r="H511" t="str">
        <f>_xlfn.CONCAT(Tabell4[[#This Row],[Systemkode]],".",Tabell4[[#This Row],[Løpenummer]]," ",Tabell4[[#This Row],[Informasjonstype]]," ",Tabell4[[#This Row],[Dokumenttype]]," ",Tabell4[[#This Row],[Forklarende navn]])</f>
        <v xml:space="preserve">273.001 Tegning Som bygget skjemategning </v>
      </c>
      <c r="I511" t="s">
        <v>104</v>
      </c>
      <c r="J511" t="s">
        <v>377</v>
      </c>
      <c r="K511" s="9" t="s">
        <v>472</v>
      </c>
      <c r="L511" s="9"/>
    </row>
    <row r="512" spans="1:18" ht="30" hidden="1" x14ac:dyDescent="0.25">
      <c r="A512" s="36">
        <v>487</v>
      </c>
      <c r="B512" s="36"/>
      <c r="C512" s="36">
        <v>273</v>
      </c>
      <c r="D512" s="39" t="s">
        <v>75</v>
      </c>
      <c r="E512" t="s">
        <v>469</v>
      </c>
      <c r="H512" t="str">
        <f>_xlfn.CONCAT(Tabell4[[#This Row],[Systemkode]],".",Tabell4[[#This Row],[Løpenummer]]," ",Tabell4[[#This Row],[Informasjonstype]]," ",Tabell4[[#This Row],[Dokumenttype]]," ",Tabell4[[#This Row],[Forklarende navn]])</f>
        <v xml:space="preserve">273.001 Bilde Bilde - kvalitetssikring og verifikasjon </v>
      </c>
      <c r="I512" t="s">
        <v>108</v>
      </c>
      <c r="J512" t="s">
        <v>109</v>
      </c>
      <c r="K512" s="9" t="s">
        <v>110</v>
      </c>
      <c r="L512" s="9"/>
    </row>
    <row r="513" spans="1:18" hidden="1" x14ac:dyDescent="0.25">
      <c r="A513" s="33">
        <v>488</v>
      </c>
      <c r="B513" s="33"/>
      <c r="C513" s="33">
        <v>274</v>
      </c>
      <c r="D513" s="92" t="s">
        <v>75</v>
      </c>
      <c r="E513" s="1" t="s">
        <v>473</v>
      </c>
      <c r="F513" s="1"/>
      <c r="G513" s="1" t="str">
        <f>_xlfn.CONCAT(Tabell4[[#This Row],[Systemkode]],".",Tabell4[[#This Row],[Løpenummer]]," ",Tabell4[[#This Row],[Systemnavn]])</f>
        <v>274.001 Innredning og garnityr for våtrom</v>
      </c>
      <c r="H513" s="89"/>
      <c r="I513" s="15" t="s">
        <v>303</v>
      </c>
      <c r="J513" s="15" t="s">
        <v>304</v>
      </c>
      <c r="K513" s="16" t="s">
        <v>305</v>
      </c>
      <c r="L513" s="25" t="str">
        <f>_xlfn.CONCAT("+",Tabell4[[#This Row],[Bygningsnummer]],"=",Tabell4[[#This Row],[Systemkode]],".",+Tabell4[[#This Row],[Løpenummer]])</f>
        <v>+=274.001</v>
      </c>
      <c r="M513" s="25"/>
      <c r="N513" s="25"/>
      <c r="O513" s="25"/>
      <c r="P513" s="25"/>
      <c r="Q513" s="25"/>
      <c r="R513" s="25"/>
    </row>
    <row r="514" spans="1:18" hidden="1" x14ac:dyDescent="0.25">
      <c r="A514" s="36">
        <v>489</v>
      </c>
      <c r="B514" s="36"/>
      <c r="C514" s="36">
        <v>274</v>
      </c>
      <c r="D514" s="39" t="s">
        <v>75</v>
      </c>
      <c r="E514" t="s">
        <v>473</v>
      </c>
      <c r="H514" t="str">
        <f>_xlfn.CONCAT(Tabell4[[#This Row],[Systemkode]],".",Tabell4[[#This Row],[Løpenummer]]," ",Tabell4[[#This Row],[Informasjonstype]]," ",Tabell4[[#This Row],[Dokumenttype]]," ",Tabell4[[#This Row],[Forklarende navn]])</f>
        <v xml:space="preserve">274.001 Kravoppnåelse Utførelse, ytelser og funksjoner </v>
      </c>
      <c r="I514" t="s">
        <v>80</v>
      </c>
      <c r="J514" t="s">
        <v>474</v>
      </c>
      <c r="K514" s="9"/>
      <c r="L514" s="9"/>
    </row>
    <row r="515" spans="1:18" hidden="1" x14ac:dyDescent="0.25">
      <c r="A515" s="36">
        <v>490</v>
      </c>
      <c r="B515" s="36"/>
      <c r="C515" s="36">
        <v>274</v>
      </c>
      <c r="D515" s="39" t="s">
        <v>75</v>
      </c>
      <c r="E515" t="s">
        <v>473</v>
      </c>
      <c r="H515" t="str">
        <f>_xlfn.CONCAT(Tabell4[[#This Row],[Systemkode]],".",Tabell4[[#This Row],[Løpenummer]]," ",Tabell4[[#This Row],[Informasjonstype]]," ",Tabell4[[#This Row],[Dokumenttype]]," ",Tabell4[[#This Row],[Forklarende navn]])</f>
        <v xml:space="preserve">274.001 Drift Driftsinstruks </v>
      </c>
      <c r="I515" t="s">
        <v>101</v>
      </c>
      <c r="J515" t="s">
        <v>102</v>
      </c>
      <c r="K515" s="9" t="s">
        <v>103</v>
      </c>
      <c r="L515" s="9"/>
    </row>
    <row r="516" spans="1:18" hidden="1" x14ac:dyDescent="0.25">
      <c r="A516" s="36">
        <v>491</v>
      </c>
      <c r="B516" s="36"/>
      <c r="C516" s="36">
        <v>274</v>
      </c>
      <c r="D516" s="39" t="s">
        <v>75</v>
      </c>
      <c r="E516" t="s">
        <v>473</v>
      </c>
      <c r="H516" t="str">
        <f>_xlfn.CONCAT(Tabell4[[#This Row],[Systemkode]],".",Tabell4[[#This Row],[Løpenummer]]," ",Tabell4[[#This Row],[Informasjonstype]]," ",Tabell4[[#This Row],[Dokumenttype]]," ",Tabell4[[#This Row],[Forklarende navn]])</f>
        <v xml:space="preserve">274.001 Vedlikehold Vedlikeholdsinstruks </v>
      </c>
      <c r="I516" t="s">
        <v>98</v>
      </c>
      <c r="J516" t="s">
        <v>99</v>
      </c>
      <c r="K516" s="9"/>
      <c r="L516" s="9"/>
    </row>
    <row r="517" spans="1:18" hidden="1" x14ac:dyDescent="0.25">
      <c r="A517" s="36">
        <v>492</v>
      </c>
      <c r="B517" s="36"/>
      <c r="C517" s="36">
        <v>274</v>
      </c>
      <c r="D517" s="39" t="s">
        <v>75</v>
      </c>
      <c r="E517" t="s">
        <v>473</v>
      </c>
      <c r="H517" t="str">
        <f>_xlfn.CONCAT(Tabell4[[#This Row],[Systemkode]],".",Tabell4[[#This Row],[Løpenummer]]," ",Tabell4[[#This Row],[Informasjonstype]]," ",Tabell4[[#This Row],[Dokumenttype]]," ",Tabell4[[#This Row],[Forklarende navn]])</f>
        <v xml:space="preserve">274.001 Bruksanvisning Betjeningsanvisning </v>
      </c>
      <c r="I517" t="s">
        <v>375</v>
      </c>
      <c r="J517" t="s">
        <v>376</v>
      </c>
      <c r="K517" s="9" t="s">
        <v>475</v>
      </c>
      <c r="L517" s="9"/>
    </row>
    <row r="518" spans="1:18" hidden="1" x14ac:dyDescent="0.25">
      <c r="A518" s="36">
        <v>493</v>
      </c>
      <c r="B518" s="36"/>
      <c r="C518" s="36">
        <v>274</v>
      </c>
      <c r="D518" s="39" t="s">
        <v>75</v>
      </c>
      <c r="E518" t="s">
        <v>473</v>
      </c>
      <c r="H518" t="str">
        <f>_xlfn.CONCAT(Tabell4[[#This Row],[Systemkode]],".",Tabell4[[#This Row],[Løpenummer]]," ",Tabell4[[#This Row],[Informasjonstype]]," ",Tabell4[[#This Row],[Dokumenttype]]," ",Tabell4[[#This Row],[Forklarende navn]])</f>
        <v xml:space="preserve">274.001 Tegning Som bygget skjemategning </v>
      </c>
      <c r="I518" t="s">
        <v>104</v>
      </c>
      <c r="J518" t="s">
        <v>377</v>
      </c>
      <c r="K518" s="9" t="s">
        <v>107</v>
      </c>
      <c r="L518" s="9"/>
    </row>
    <row r="519" spans="1:18" ht="30" hidden="1" x14ac:dyDescent="0.25">
      <c r="A519" s="36">
        <v>494</v>
      </c>
      <c r="B519" s="36"/>
      <c r="C519" s="36">
        <v>274</v>
      </c>
      <c r="D519" s="39" t="s">
        <v>75</v>
      </c>
      <c r="E519" t="s">
        <v>473</v>
      </c>
      <c r="H519" t="str">
        <f>_xlfn.CONCAT(Tabell4[[#This Row],[Systemkode]],".",Tabell4[[#This Row],[Løpenummer]]," ",Tabell4[[#This Row],[Informasjonstype]]," ",Tabell4[[#This Row],[Dokumenttype]]," ",Tabell4[[#This Row],[Forklarende navn]])</f>
        <v xml:space="preserve">274.001 Bilde Bilde - kvalitetssikring og verifikasjon </v>
      </c>
      <c r="I519" t="s">
        <v>108</v>
      </c>
      <c r="J519" t="s">
        <v>109</v>
      </c>
      <c r="K519" s="9" t="s">
        <v>110</v>
      </c>
      <c r="L519" s="9"/>
    </row>
    <row r="520" spans="1:18" hidden="1" x14ac:dyDescent="0.25">
      <c r="A520" s="33">
        <v>495</v>
      </c>
      <c r="B520" s="33"/>
      <c r="C520" s="33">
        <v>275</v>
      </c>
      <c r="D520" s="92" t="s">
        <v>75</v>
      </c>
      <c r="E520" s="1" t="s">
        <v>476</v>
      </c>
      <c r="F520" s="1"/>
      <c r="G520" s="1" t="str">
        <f>_xlfn.CONCAT(Tabell4[[#This Row],[Systemkode]],".",Tabell4[[#This Row],[Løpenummer]]," ",Tabell4[[#This Row],[Systemnavn]])</f>
        <v>275.001 Skap og reoler</v>
      </c>
      <c r="H520" s="89"/>
      <c r="I520" s="15" t="s">
        <v>303</v>
      </c>
      <c r="J520" s="15" t="s">
        <v>304</v>
      </c>
      <c r="K520" s="16" t="s">
        <v>305</v>
      </c>
      <c r="L520" s="25" t="str">
        <f>_xlfn.CONCAT("+",Tabell4[[#This Row],[Bygningsnummer]],"=",Tabell4[[#This Row],[Systemkode]],".",+Tabell4[[#This Row],[Løpenummer]])</f>
        <v>+=275.001</v>
      </c>
      <c r="M520" s="25"/>
      <c r="N520" s="25"/>
      <c r="O520" s="25"/>
      <c r="P520" s="25"/>
      <c r="Q520" s="25"/>
      <c r="R520" s="25"/>
    </row>
    <row r="521" spans="1:18" hidden="1" x14ac:dyDescent="0.25">
      <c r="A521" s="36">
        <v>496</v>
      </c>
      <c r="B521" s="36"/>
      <c r="C521" s="36">
        <v>275</v>
      </c>
      <c r="D521" s="39" t="s">
        <v>75</v>
      </c>
      <c r="E521" t="s">
        <v>476</v>
      </c>
      <c r="H521" t="str">
        <f>_xlfn.CONCAT(Tabell4[[#This Row],[Systemkode]],".",Tabell4[[#This Row],[Løpenummer]]," ",Tabell4[[#This Row],[Informasjonstype]]," ",Tabell4[[#This Row],[Dokumenttype]]," ",Tabell4[[#This Row],[Forklarende navn]])</f>
        <v xml:space="preserve">275.001 Kravoppnåelse Utførelse, ytelser, funksjoner og overflater </v>
      </c>
      <c r="I521" t="s">
        <v>80</v>
      </c>
      <c r="J521" t="s">
        <v>477</v>
      </c>
      <c r="K521" s="9"/>
      <c r="L521" s="9"/>
    </row>
    <row r="522" spans="1:18" hidden="1" x14ac:dyDescent="0.25">
      <c r="A522" s="36">
        <v>497</v>
      </c>
      <c r="B522" s="36"/>
      <c r="C522" s="36">
        <v>275</v>
      </c>
      <c r="D522" s="39" t="s">
        <v>75</v>
      </c>
      <c r="E522" t="s">
        <v>476</v>
      </c>
      <c r="H522" t="str">
        <f>_xlfn.CONCAT(Tabell4[[#This Row],[Systemkode]],".",Tabell4[[#This Row],[Løpenummer]]," ",Tabell4[[#This Row],[Informasjonstype]]," ",Tabell4[[#This Row],[Dokumenttype]]," ",Tabell4[[#This Row],[Forklarende navn]])</f>
        <v xml:space="preserve">275.001 Drift Driftsinstruks </v>
      </c>
      <c r="I522" t="s">
        <v>101</v>
      </c>
      <c r="J522" t="s">
        <v>102</v>
      </c>
      <c r="K522" s="9" t="s">
        <v>103</v>
      </c>
      <c r="L522" s="9"/>
    </row>
    <row r="523" spans="1:18" hidden="1" x14ac:dyDescent="0.25">
      <c r="A523" s="36">
        <v>498</v>
      </c>
      <c r="B523" s="36"/>
      <c r="C523" s="36">
        <v>275</v>
      </c>
      <c r="D523" s="39" t="s">
        <v>75</v>
      </c>
      <c r="E523" t="s">
        <v>476</v>
      </c>
      <c r="H523" t="str">
        <f>_xlfn.CONCAT(Tabell4[[#This Row],[Systemkode]],".",Tabell4[[#This Row],[Løpenummer]]," ",Tabell4[[#This Row],[Informasjonstype]]," ",Tabell4[[#This Row],[Dokumenttype]]," ",Tabell4[[#This Row],[Forklarende navn]])</f>
        <v xml:space="preserve">275.001 Vedlikehold Vedlikeholdsinstruks </v>
      </c>
      <c r="I523" t="s">
        <v>98</v>
      </c>
      <c r="J523" t="s">
        <v>99</v>
      </c>
      <c r="K523" s="9"/>
      <c r="L523" s="9"/>
    </row>
    <row r="524" spans="1:18" hidden="1" x14ac:dyDescent="0.25">
      <c r="A524" s="36">
        <v>499</v>
      </c>
      <c r="B524" s="36"/>
      <c r="C524" s="36">
        <v>275</v>
      </c>
      <c r="D524" s="39" t="s">
        <v>75</v>
      </c>
      <c r="E524" t="s">
        <v>476</v>
      </c>
      <c r="H524" t="str">
        <f>_xlfn.CONCAT(Tabell4[[#This Row],[Systemkode]],".",Tabell4[[#This Row],[Løpenummer]]," ",Tabell4[[#This Row],[Informasjonstype]]," ",Tabell4[[#This Row],[Dokumenttype]]," ",Tabell4[[#This Row],[Forklarende navn]])</f>
        <v xml:space="preserve">275.001 Bruksanvisning Betjeningsanvisning </v>
      </c>
      <c r="I524" t="s">
        <v>375</v>
      </c>
      <c r="J524" t="s">
        <v>376</v>
      </c>
      <c r="K524" s="9" t="s">
        <v>475</v>
      </c>
      <c r="L524" s="9"/>
    </row>
    <row r="525" spans="1:18" hidden="1" x14ac:dyDescent="0.25">
      <c r="A525" s="36">
        <v>500</v>
      </c>
      <c r="B525" s="36"/>
      <c r="C525" s="36">
        <v>275</v>
      </c>
      <c r="D525" s="39" t="s">
        <v>75</v>
      </c>
      <c r="E525" t="s">
        <v>476</v>
      </c>
      <c r="H525" t="str">
        <f>_xlfn.CONCAT(Tabell4[[#This Row],[Systemkode]],".",Tabell4[[#This Row],[Løpenummer]]," ",Tabell4[[#This Row],[Informasjonstype]]," ",Tabell4[[#This Row],[Dokumenttype]]," ",Tabell4[[#This Row],[Forklarende navn]])</f>
        <v xml:space="preserve">275.001 Tegning Som bygget skjemategning </v>
      </c>
      <c r="I525" t="s">
        <v>104</v>
      </c>
      <c r="J525" t="s">
        <v>377</v>
      </c>
      <c r="K525" s="9" t="s">
        <v>107</v>
      </c>
      <c r="L525" s="9"/>
    </row>
    <row r="526" spans="1:18" ht="30" hidden="1" x14ac:dyDescent="0.25">
      <c r="A526" s="36">
        <v>501</v>
      </c>
      <c r="B526" s="36"/>
      <c r="C526" s="36">
        <v>275</v>
      </c>
      <c r="D526" s="39" t="s">
        <v>75</v>
      </c>
      <c r="E526" t="s">
        <v>476</v>
      </c>
      <c r="H526" t="str">
        <f>_xlfn.CONCAT(Tabell4[[#This Row],[Systemkode]],".",Tabell4[[#This Row],[Løpenummer]]," ",Tabell4[[#This Row],[Informasjonstype]]," ",Tabell4[[#This Row],[Dokumenttype]]," ",Tabell4[[#This Row],[Forklarende navn]])</f>
        <v xml:space="preserve">275.001 Bilde Bilde - kvalitetssikring og verifikasjon </v>
      </c>
      <c r="I526" t="s">
        <v>108</v>
      </c>
      <c r="J526" t="s">
        <v>109</v>
      </c>
      <c r="K526" s="9" t="s">
        <v>110</v>
      </c>
      <c r="L526" s="9"/>
    </row>
    <row r="527" spans="1:18" hidden="1" x14ac:dyDescent="0.25">
      <c r="A527" s="33">
        <v>502</v>
      </c>
      <c r="B527" s="33"/>
      <c r="C527" s="33">
        <v>276</v>
      </c>
      <c r="D527" s="92" t="s">
        <v>75</v>
      </c>
      <c r="E527" s="1" t="s">
        <v>478</v>
      </c>
      <c r="F527" s="1"/>
      <c r="G527" s="1" t="str">
        <f>_xlfn.CONCAT(Tabell4[[#This Row],[Systemkode]],".",Tabell4[[#This Row],[Løpenummer]]," ",Tabell4[[#This Row],[Systemnavn]])</f>
        <v>276.001 Sittebenker, stolrader, bord</v>
      </c>
      <c r="H527" s="89"/>
      <c r="I527" s="15" t="s">
        <v>303</v>
      </c>
      <c r="J527" s="15" t="s">
        <v>304</v>
      </c>
      <c r="K527" s="16" t="s">
        <v>305</v>
      </c>
      <c r="L527" s="25" t="str">
        <f>_xlfn.CONCAT("+",Tabell4[[#This Row],[Bygningsnummer]],"=",Tabell4[[#This Row],[Systemkode]],".",+Tabell4[[#This Row],[Løpenummer]])</f>
        <v>+=276.001</v>
      </c>
      <c r="M527" s="25"/>
      <c r="N527" s="25"/>
      <c r="O527" s="25"/>
      <c r="P527" s="25"/>
      <c r="Q527" s="25"/>
      <c r="R527" s="25"/>
    </row>
    <row r="528" spans="1:18" hidden="1" x14ac:dyDescent="0.25">
      <c r="A528" s="36">
        <v>503</v>
      </c>
      <c r="B528" s="36"/>
      <c r="C528" s="36">
        <v>276</v>
      </c>
      <c r="D528" s="39" t="s">
        <v>75</v>
      </c>
      <c r="E528" t="s">
        <v>478</v>
      </c>
      <c r="H528" t="str">
        <f>_xlfn.CONCAT(Tabell4[[#This Row],[Systemkode]],".",Tabell4[[#This Row],[Løpenummer]]," ",Tabell4[[#This Row],[Informasjonstype]]," ",Tabell4[[#This Row],[Dokumenttype]]," ",Tabell4[[#This Row],[Forklarende navn]])</f>
        <v xml:space="preserve">276.001 Kravoppnåelse Utførelse, ytelser, funksjoner og overflater </v>
      </c>
      <c r="I528" t="s">
        <v>80</v>
      </c>
      <c r="J528" t="s">
        <v>477</v>
      </c>
      <c r="K528" s="9"/>
      <c r="L528" s="9"/>
    </row>
    <row r="529" spans="1:18" hidden="1" x14ac:dyDescent="0.25">
      <c r="A529" s="36">
        <v>504</v>
      </c>
      <c r="B529" s="36"/>
      <c r="C529" s="36">
        <v>276</v>
      </c>
      <c r="D529" s="39" t="s">
        <v>75</v>
      </c>
      <c r="E529" t="s">
        <v>478</v>
      </c>
      <c r="H529" t="str">
        <f>_xlfn.CONCAT(Tabell4[[#This Row],[Systemkode]],".",Tabell4[[#This Row],[Løpenummer]]," ",Tabell4[[#This Row],[Informasjonstype]]," ",Tabell4[[#This Row],[Dokumenttype]]," ",Tabell4[[#This Row],[Forklarende navn]])</f>
        <v xml:space="preserve">276.001 Drift Driftsinstruks </v>
      </c>
      <c r="I529" t="s">
        <v>101</v>
      </c>
      <c r="J529" t="s">
        <v>102</v>
      </c>
      <c r="K529" s="9" t="s">
        <v>103</v>
      </c>
      <c r="L529" s="9"/>
    </row>
    <row r="530" spans="1:18" hidden="1" x14ac:dyDescent="0.25">
      <c r="A530" s="36">
        <v>505</v>
      </c>
      <c r="B530" s="36"/>
      <c r="C530" s="36">
        <v>276</v>
      </c>
      <c r="D530" s="39" t="s">
        <v>75</v>
      </c>
      <c r="E530" t="s">
        <v>478</v>
      </c>
      <c r="H530" t="str">
        <f>_xlfn.CONCAT(Tabell4[[#This Row],[Systemkode]],".",Tabell4[[#This Row],[Løpenummer]]," ",Tabell4[[#This Row],[Informasjonstype]]," ",Tabell4[[#This Row],[Dokumenttype]]," ",Tabell4[[#This Row],[Forklarende navn]])</f>
        <v xml:space="preserve">276.001 Vedlikehold Vedlikeholdsinstruks </v>
      </c>
      <c r="I530" t="s">
        <v>98</v>
      </c>
      <c r="J530" t="s">
        <v>99</v>
      </c>
      <c r="K530" s="9"/>
      <c r="L530" s="9"/>
    </row>
    <row r="531" spans="1:18" hidden="1" x14ac:dyDescent="0.25">
      <c r="A531" s="36">
        <v>506</v>
      </c>
      <c r="B531" s="36"/>
      <c r="C531" s="36">
        <v>276</v>
      </c>
      <c r="D531" s="39" t="s">
        <v>75</v>
      </c>
      <c r="E531" t="s">
        <v>478</v>
      </c>
      <c r="H531" t="str">
        <f>_xlfn.CONCAT(Tabell4[[#This Row],[Systemkode]],".",Tabell4[[#This Row],[Løpenummer]]," ",Tabell4[[#This Row],[Informasjonstype]]," ",Tabell4[[#This Row],[Dokumenttype]]," ",Tabell4[[#This Row],[Forklarende navn]])</f>
        <v xml:space="preserve">276.001 Bruksanvisning Betjeningsanvisning </v>
      </c>
      <c r="I531" t="s">
        <v>375</v>
      </c>
      <c r="J531" t="s">
        <v>376</v>
      </c>
      <c r="K531" s="9" t="s">
        <v>479</v>
      </c>
      <c r="L531" s="9"/>
    </row>
    <row r="532" spans="1:18" hidden="1" x14ac:dyDescent="0.25">
      <c r="A532" s="36">
        <v>507</v>
      </c>
      <c r="B532" s="36"/>
      <c r="C532" s="36">
        <v>276</v>
      </c>
      <c r="D532" s="39" t="s">
        <v>75</v>
      </c>
      <c r="E532" t="s">
        <v>478</v>
      </c>
      <c r="H532" t="str">
        <f>_xlfn.CONCAT(Tabell4[[#This Row],[Systemkode]],".",Tabell4[[#This Row],[Løpenummer]]," ",Tabell4[[#This Row],[Informasjonstype]]," ",Tabell4[[#This Row],[Dokumenttype]]," ",Tabell4[[#This Row],[Forklarende navn]])</f>
        <v xml:space="preserve">276.001 Tegning Som bygget skjemategning </v>
      </c>
      <c r="I532" t="s">
        <v>104</v>
      </c>
      <c r="J532" t="s">
        <v>377</v>
      </c>
      <c r="K532" s="9" t="s">
        <v>107</v>
      </c>
      <c r="L532" s="9"/>
    </row>
    <row r="533" spans="1:18" ht="30" hidden="1" x14ac:dyDescent="0.25">
      <c r="A533" s="36">
        <v>508</v>
      </c>
      <c r="B533" s="36"/>
      <c r="C533" s="36">
        <v>276</v>
      </c>
      <c r="D533" s="39" t="s">
        <v>75</v>
      </c>
      <c r="E533" t="s">
        <v>478</v>
      </c>
      <c r="H533" t="str">
        <f>_xlfn.CONCAT(Tabell4[[#This Row],[Systemkode]],".",Tabell4[[#This Row],[Løpenummer]]," ",Tabell4[[#This Row],[Informasjonstype]]," ",Tabell4[[#This Row],[Dokumenttype]]," ",Tabell4[[#This Row],[Forklarende navn]])</f>
        <v xml:space="preserve">276.001 Bilde Bilde - kvalitetssikring og verifikasjon </v>
      </c>
      <c r="I533" t="s">
        <v>108</v>
      </c>
      <c r="J533" t="s">
        <v>109</v>
      </c>
      <c r="K533" s="9" t="s">
        <v>110</v>
      </c>
      <c r="L533" s="9"/>
    </row>
    <row r="534" spans="1:18" hidden="1" x14ac:dyDescent="0.25">
      <c r="A534" s="33">
        <v>509</v>
      </c>
      <c r="B534" s="33"/>
      <c r="C534" s="33">
        <v>277</v>
      </c>
      <c r="D534" s="92" t="s">
        <v>75</v>
      </c>
      <c r="E534" s="1" t="s">
        <v>480</v>
      </c>
      <c r="F534" s="1"/>
      <c r="G534" s="1" t="str">
        <f>_xlfn.CONCAT(Tabell4[[#This Row],[Systemkode]],".",Tabell4[[#This Row],[Løpenummer]]," ",Tabell4[[#This Row],[Systemnavn]])</f>
        <v>277.001 Skilt og tavler</v>
      </c>
      <c r="H534" s="89"/>
      <c r="I534" s="15" t="s">
        <v>303</v>
      </c>
      <c r="J534" s="15" t="s">
        <v>304</v>
      </c>
      <c r="K534" s="16" t="s">
        <v>305</v>
      </c>
      <c r="L534" s="25" t="str">
        <f>_xlfn.CONCAT("+",Tabell4[[#This Row],[Bygningsnummer]],"=",Tabell4[[#This Row],[Systemkode]],".",+Tabell4[[#This Row],[Løpenummer]])</f>
        <v>+=277.001</v>
      </c>
      <c r="M534" s="25"/>
      <c r="N534" s="25"/>
      <c r="O534" s="25"/>
      <c r="P534" s="25"/>
      <c r="Q534" s="25"/>
      <c r="R534" s="25"/>
    </row>
    <row r="535" spans="1:18" hidden="1" x14ac:dyDescent="0.25">
      <c r="A535" s="36">
        <v>510</v>
      </c>
      <c r="B535" s="36"/>
      <c r="C535" s="36">
        <v>277</v>
      </c>
      <c r="D535" s="39" t="s">
        <v>75</v>
      </c>
      <c r="E535" t="s">
        <v>480</v>
      </c>
      <c r="H535" t="str">
        <f>_xlfn.CONCAT(Tabell4[[#This Row],[Systemkode]],".",Tabell4[[#This Row],[Løpenummer]]," ",Tabell4[[#This Row],[Informasjonstype]]," ",Tabell4[[#This Row],[Dokumenttype]]," ",Tabell4[[#This Row],[Forklarende navn]])</f>
        <v xml:space="preserve">277.001 Kravoppnåelse Utførelse, ytelser, funksjoner og overflater </v>
      </c>
      <c r="I535" t="s">
        <v>80</v>
      </c>
      <c r="J535" t="s">
        <v>477</v>
      </c>
      <c r="K535" s="9"/>
      <c r="L535" s="9"/>
    </row>
    <row r="536" spans="1:18" hidden="1" x14ac:dyDescent="0.25">
      <c r="A536" s="36">
        <v>511</v>
      </c>
      <c r="B536" s="36"/>
      <c r="C536" s="36">
        <v>277</v>
      </c>
      <c r="D536" s="39" t="s">
        <v>75</v>
      </c>
      <c r="E536" t="s">
        <v>480</v>
      </c>
      <c r="H536" t="str">
        <f>_xlfn.CONCAT(Tabell4[[#This Row],[Systemkode]],".",Tabell4[[#This Row],[Løpenummer]]," ",Tabell4[[#This Row],[Informasjonstype]]," ",Tabell4[[#This Row],[Dokumenttype]]," ",Tabell4[[#This Row],[Forklarende navn]])</f>
        <v xml:space="preserve">277.001 Drift Driftsinstruks </v>
      </c>
      <c r="I536" t="s">
        <v>101</v>
      </c>
      <c r="J536" t="s">
        <v>102</v>
      </c>
      <c r="K536" s="9" t="s">
        <v>103</v>
      </c>
      <c r="L536" s="9"/>
    </row>
    <row r="537" spans="1:18" hidden="1" x14ac:dyDescent="0.25">
      <c r="A537" s="36">
        <v>512</v>
      </c>
      <c r="B537" s="36"/>
      <c r="C537" s="36">
        <v>277</v>
      </c>
      <c r="D537" s="39" t="s">
        <v>75</v>
      </c>
      <c r="E537" t="s">
        <v>480</v>
      </c>
      <c r="H537" t="str">
        <f>_xlfn.CONCAT(Tabell4[[#This Row],[Systemkode]],".",Tabell4[[#This Row],[Løpenummer]]," ",Tabell4[[#This Row],[Informasjonstype]]," ",Tabell4[[#This Row],[Dokumenttype]]," ",Tabell4[[#This Row],[Forklarende navn]])</f>
        <v xml:space="preserve">277.001 Vedlikehold Vedlikeholdsinstruks </v>
      </c>
      <c r="I537" t="s">
        <v>98</v>
      </c>
      <c r="J537" t="s">
        <v>99</v>
      </c>
      <c r="K537" s="9"/>
      <c r="L537" s="9"/>
    </row>
    <row r="538" spans="1:18" hidden="1" x14ac:dyDescent="0.25">
      <c r="A538" s="36">
        <v>513</v>
      </c>
      <c r="B538" s="36"/>
      <c r="C538" s="36">
        <v>277</v>
      </c>
      <c r="D538" s="39" t="s">
        <v>75</v>
      </c>
      <c r="E538" t="s">
        <v>480</v>
      </c>
      <c r="H538" t="str">
        <f>_xlfn.CONCAT(Tabell4[[#This Row],[Systemkode]],".",Tabell4[[#This Row],[Løpenummer]]," ",Tabell4[[#This Row],[Informasjonstype]]," ",Tabell4[[#This Row],[Dokumenttype]]," ",Tabell4[[#This Row],[Forklarende navn]])</f>
        <v xml:space="preserve">277.001 Bruksanvisning Betjeningsanvisning </v>
      </c>
      <c r="I538" t="s">
        <v>375</v>
      </c>
      <c r="J538" t="s">
        <v>376</v>
      </c>
      <c r="K538" s="9" t="s">
        <v>481</v>
      </c>
      <c r="L538" s="9"/>
    </row>
    <row r="539" spans="1:18" hidden="1" x14ac:dyDescent="0.25">
      <c r="A539" s="36">
        <v>514</v>
      </c>
      <c r="B539" s="36"/>
      <c r="C539" s="36">
        <v>277</v>
      </c>
      <c r="D539" s="39" t="s">
        <v>75</v>
      </c>
      <c r="E539" t="s">
        <v>480</v>
      </c>
      <c r="H539" t="str">
        <f>_xlfn.CONCAT(Tabell4[[#This Row],[Systemkode]],".",Tabell4[[#This Row],[Løpenummer]]," ",Tabell4[[#This Row],[Informasjonstype]]," ",Tabell4[[#This Row],[Dokumenttype]]," ",Tabell4[[#This Row],[Forklarende navn]])</f>
        <v xml:space="preserve">277.001 Tegning Som bygget skjemategning </v>
      </c>
      <c r="I539" t="s">
        <v>104</v>
      </c>
      <c r="J539" t="s">
        <v>377</v>
      </c>
      <c r="K539" s="9" t="s">
        <v>107</v>
      </c>
      <c r="L539" s="9"/>
    </row>
    <row r="540" spans="1:18" ht="30" hidden="1" x14ac:dyDescent="0.25">
      <c r="A540" s="36">
        <v>515</v>
      </c>
      <c r="B540" s="36"/>
      <c r="C540" s="36">
        <v>277</v>
      </c>
      <c r="D540" s="39" t="s">
        <v>75</v>
      </c>
      <c r="E540" t="s">
        <v>480</v>
      </c>
      <c r="H540" t="str">
        <f>_xlfn.CONCAT(Tabell4[[#This Row],[Systemkode]],".",Tabell4[[#This Row],[Løpenummer]]," ",Tabell4[[#This Row],[Informasjonstype]]," ",Tabell4[[#This Row],[Dokumenttype]]," ",Tabell4[[#This Row],[Forklarende navn]])</f>
        <v xml:space="preserve">277.001 Bilde Bilde - kvalitetssikring og verifikasjon </v>
      </c>
      <c r="I540" t="s">
        <v>108</v>
      </c>
      <c r="J540" t="s">
        <v>109</v>
      </c>
      <c r="K540" s="9" t="s">
        <v>110</v>
      </c>
      <c r="L540" s="9"/>
    </row>
    <row r="541" spans="1:18" hidden="1" x14ac:dyDescent="0.25">
      <c r="A541" s="33">
        <v>516</v>
      </c>
      <c r="B541" s="33"/>
      <c r="C541" s="33">
        <v>279</v>
      </c>
      <c r="D541" s="92" t="s">
        <v>75</v>
      </c>
      <c r="E541" s="23" t="s">
        <v>482</v>
      </c>
      <c r="F541" s="23"/>
      <c r="G541" s="23" t="str">
        <f>_xlfn.CONCAT(Tabell4[[#This Row],[Systemkode]],".",Tabell4[[#This Row],[Løpenummer]]," ",Tabell4[[#This Row],[Systemnavn]])</f>
        <v>279.001 Andre deler av fast inventar</v>
      </c>
      <c r="H541" s="89"/>
      <c r="I541" s="15" t="s">
        <v>303</v>
      </c>
      <c r="J541" s="15" t="s">
        <v>304</v>
      </c>
      <c r="K541" s="16" t="s">
        <v>305</v>
      </c>
      <c r="L541" s="25" t="str">
        <f>_xlfn.CONCAT("+",Tabell4[[#This Row],[Bygningsnummer]],"=",Tabell4[[#This Row],[Systemkode]],".",+Tabell4[[#This Row],[Løpenummer]])</f>
        <v>+=279.001</v>
      </c>
      <c r="M541" s="25"/>
      <c r="N541" s="25"/>
      <c r="O541" s="25"/>
      <c r="P541" s="25"/>
      <c r="Q541" s="25"/>
      <c r="R541" s="25"/>
    </row>
    <row r="542" spans="1:18" hidden="1" x14ac:dyDescent="0.25">
      <c r="A542" s="36">
        <v>517</v>
      </c>
      <c r="B542" s="36"/>
      <c r="C542" s="36">
        <v>279</v>
      </c>
      <c r="D542" s="39" t="s">
        <v>75</v>
      </c>
      <c r="E542" t="s">
        <v>482</v>
      </c>
      <c r="H542" t="str">
        <f>_xlfn.CONCAT(Tabell4[[#This Row],[Systemkode]],".",Tabell4[[#This Row],[Løpenummer]]," ",Tabell4[[#This Row],[Informasjonstype]]," ",Tabell4[[#This Row],[Dokumenttype]]," ",Tabell4[[#This Row],[Forklarende navn]])</f>
        <v xml:space="preserve">279.001 Beskrivelse Systembeskrivelse </v>
      </c>
      <c r="I542" t="s">
        <v>22</v>
      </c>
      <c r="J542" t="s">
        <v>349</v>
      </c>
      <c r="K542" s="9"/>
      <c r="L542" s="9"/>
    </row>
    <row r="543" spans="1:18" hidden="1" x14ac:dyDescent="0.25">
      <c r="A543" s="36">
        <v>518</v>
      </c>
      <c r="B543" s="36"/>
      <c r="C543" s="36">
        <v>279</v>
      </c>
      <c r="D543" s="39" t="s">
        <v>75</v>
      </c>
      <c r="E543" t="s">
        <v>482</v>
      </c>
      <c r="H543" t="str">
        <f>_xlfn.CONCAT(Tabell4[[#This Row],[Systemkode]],".",Tabell4[[#This Row],[Løpenummer]]," ",Tabell4[[#This Row],[Informasjonstype]]," ",Tabell4[[#This Row],[Dokumenttype]]," ",Tabell4[[#This Row],[Forklarende navn]])</f>
        <v xml:space="preserve">279.001 Vedlikehold Vedlikeholdsinstruks </v>
      </c>
      <c r="I543" t="s">
        <v>98</v>
      </c>
      <c r="J543" t="s">
        <v>99</v>
      </c>
      <c r="K543" s="9"/>
      <c r="L543" s="9"/>
    </row>
    <row r="544" spans="1:18" hidden="1" x14ac:dyDescent="0.25">
      <c r="A544" s="33">
        <v>519</v>
      </c>
      <c r="B544" s="33"/>
      <c r="C544" s="33">
        <v>281</v>
      </c>
      <c r="D544" s="92" t="s">
        <v>75</v>
      </c>
      <c r="E544" s="1" t="s">
        <v>483</v>
      </c>
      <c r="F544" s="1"/>
      <c r="G544" s="1" t="str">
        <f>_xlfn.CONCAT(Tabell4[[#This Row],[Systemkode]],".",Tabell4[[#This Row],[Løpenummer]]," ",Tabell4[[#This Row],[Systemnavn]])</f>
        <v>281.001 Innvendige trapper</v>
      </c>
      <c r="H544" s="89"/>
      <c r="I544" s="15" t="s">
        <v>303</v>
      </c>
      <c r="J544" s="15" t="s">
        <v>304</v>
      </c>
      <c r="K544" s="16" t="s">
        <v>305</v>
      </c>
      <c r="L544" s="25" t="str">
        <f>_xlfn.CONCAT("+",Tabell4[[#This Row],[Bygningsnummer]],"=",Tabell4[[#This Row],[Systemkode]],".",+Tabell4[[#This Row],[Løpenummer]])</f>
        <v>+=281.001</v>
      </c>
      <c r="M544" s="25"/>
      <c r="N544" s="25"/>
      <c r="O544" s="25"/>
      <c r="P544" s="25"/>
      <c r="Q544" s="25"/>
      <c r="R544" s="25"/>
    </row>
    <row r="545" spans="1:18" hidden="1" x14ac:dyDescent="0.25">
      <c r="A545" s="36">
        <v>520</v>
      </c>
      <c r="B545" s="36"/>
      <c r="C545" s="36">
        <v>281</v>
      </c>
      <c r="D545" s="39" t="s">
        <v>75</v>
      </c>
      <c r="E545" t="s">
        <v>483</v>
      </c>
      <c r="H545" t="str">
        <f>_xlfn.CONCAT(Tabell4[[#This Row],[Systemkode]],".",Tabell4[[#This Row],[Løpenummer]]," ",Tabell4[[#This Row],[Informasjonstype]]," ",Tabell4[[#This Row],[Dokumenttype]]," ",Tabell4[[#This Row],[Forklarende navn]])</f>
        <v xml:space="preserve">281.001 Kravoppnåelse Beregningsunderlag og beregninger </v>
      </c>
      <c r="I545" t="s">
        <v>80</v>
      </c>
      <c r="J545" t="s">
        <v>81</v>
      </c>
      <c r="K545" s="9"/>
      <c r="L545" s="9"/>
    </row>
    <row r="546" spans="1:18" hidden="1" x14ac:dyDescent="0.25">
      <c r="A546" s="36">
        <v>521</v>
      </c>
      <c r="B546" s="36"/>
      <c r="C546" s="36">
        <v>281</v>
      </c>
      <c r="D546" s="39" t="s">
        <v>75</v>
      </c>
      <c r="E546" t="s">
        <v>483</v>
      </c>
      <c r="H546" t="str">
        <f>_xlfn.CONCAT(Tabell4[[#This Row],[Systemkode]],".",Tabell4[[#This Row],[Løpenummer]]," ",Tabell4[[#This Row],[Informasjonstype]]," ",Tabell4[[#This Row],[Dokumenttype]]," ",Tabell4[[#This Row],[Forklarende navn]])</f>
        <v xml:space="preserve">281.001 Beskrivelse Oppbygging og funksjonsbeskrivelse der installasjonen har innebygde funksjoner </v>
      </c>
      <c r="I546" t="s">
        <v>22</v>
      </c>
      <c r="J546" t="s">
        <v>484</v>
      </c>
      <c r="K546" s="9"/>
      <c r="L546" s="9"/>
    </row>
    <row r="547" spans="1:18" hidden="1" x14ac:dyDescent="0.25">
      <c r="A547" s="36">
        <v>522</v>
      </c>
      <c r="B547" s="36"/>
      <c r="C547" s="36">
        <v>281</v>
      </c>
      <c r="D547" s="39" t="s">
        <v>75</v>
      </c>
      <c r="E547" t="s">
        <v>483</v>
      </c>
      <c r="H547" t="str">
        <f>_xlfn.CONCAT(Tabell4[[#This Row],[Systemkode]],".",Tabell4[[#This Row],[Løpenummer]]," ",Tabell4[[#This Row],[Informasjonstype]]," ",Tabell4[[#This Row],[Dokumenttype]]," ",Tabell4[[#This Row],[Forklarende navn]])</f>
        <v xml:space="preserve">281.001 Drift Driftsinstruks </v>
      </c>
      <c r="I547" t="s">
        <v>101</v>
      </c>
      <c r="J547" t="s">
        <v>102</v>
      </c>
      <c r="K547" s="9" t="s">
        <v>103</v>
      </c>
      <c r="L547" s="9"/>
    </row>
    <row r="548" spans="1:18" hidden="1" x14ac:dyDescent="0.25">
      <c r="A548" s="36">
        <v>523</v>
      </c>
      <c r="B548" s="36"/>
      <c r="C548" s="36">
        <v>281</v>
      </c>
      <c r="D548" s="39" t="s">
        <v>75</v>
      </c>
      <c r="E548" t="s">
        <v>483</v>
      </c>
      <c r="H548" t="str">
        <f>_xlfn.CONCAT(Tabell4[[#This Row],[Systemkode]],".",Tabell4[[#This Row],[Løpenummer]]," ",Tabell4[[#This Row],[Informasjonstype]]," ",Tabell4[[#This Row],[Dokumenttype]]," ",Tabell4[[#This Row],[Forklarende navn]])</f>
        <v xml:space="preserve">281.001 Vedlikehold Vedlikeholdsinstruks </v>
      </c>
      <c r="I548" t="s">
        <v>98</v>
      </c>
      <c r="J548" t="s">
        <v>99</v>
      </c>
      <c r="K548" s="9"/>
      <c r="L548" s="9"/>
    </row>
    <row r="549" spans="1:18" hidden="1" x14ac:dyDescent="0.25">
      <c r="A549" s="36">
        <v>524</v>
      </c>
      <c r="B549" s="36"/>
      <c r="C549" s="36">
        <v>281</v>
      </c>
      <c r="D549" s="39" t="s">
        <v>75</v>
      </c>
      <c r="E549" t="s">
        <v>483</v>
      </c>
      <c r="H549" t="str">
        <f>_xlfn.CONCAT(Tabell4[[#This Row],[Systemkode]],".",Tabell4[[#This Row],[Løpenummer]]," ",Tabell4[[#This Row],[Informasjonstype]]," ",Tabell4[[#This Row],[Dokumenttype]]," ",Tabell4[[#This Row],[Forklarende navn]])</f>
        <v xml:space="preserve">281.001 Tegning Som bygget Trappeskjema </v>
      </c>
      <c r="I549" t="s">
        <v>104</v>
      </c>
      <c r="J549" t="s">
        <v>485</v>
      </c>
      <c r="K549" s="9" t="s">
        <v>107</v>
      </c>
      <c r="L549" s="9"/>
    </row>
    <row r="550" spans="1:18" ht="30" hidden="1" x14ac:dyDescent="0.25">
      <c r="A550" s="36">
        <v>525</v>
      </c>
      <c r="B550" s="36"/>
      <c r="C550" s="36">
        <v>281</v>
      </c>
      <c r="D550" s="39" t="s">
        <v>75</v>
      </c>
      <c r="E550" t="s">
        <v>483</v>
      </c>
      <c r="H550" t="str">
        <f>_xlfn.CONCAT(Tabell4[[#This Row],[Systemkode]],".",Tabell4[[#This Row],[Løpenummer]]," ",Tabell4[[#This Row],[Informasjonstype]]," ",Tabell4[[#This Row],[Dokumenttype]]," ",Tabell4[[#This Row],[Forklarende navn]])</f>
        <v xml:space="preserve">281.001 Bilde Bilde - kvalitetssikring og verifikasjon </v>
      </c>
      <c r="I550" t="s">
        <v>108</v>
      </c>
      <c r="J550" t="s">
        <v>109</v>
      </c>
      <c r="K550" s="9" t="s">
        <v>110</v>
      </c>
      <c r="L550" s="9"/>
    </row>
    <row r="551" spans="1:18" hidden="1" x14ac:dyDescent="0.25">
      <c r="A551" s="33">
        <v>526</v>
      </c>
      <c r="B551" s="33"/>
      <c r="C551" s="33">
        <v>282</v>
      </c>
      <c r="D551" s="92" t="s">
        <v>75</v>
      </c>
      <c r="E551" s="1" t="s">
        <v>486</v>
      </c>
      <c r="F551" s="1"/>
      <c r="G551" s="1" t="str">
        <f>_xlfn.CONCAT(Tabell4[[#This Row],[Systemkode]],".",Tabell4[[#This Row],[Løpenummer]]," ",Tabell4[[#This Row],[Systemnavn]])</f>
        <v>282.001 Utvendige trapper</v>
      </c>
      <c r="H551" s="89"/>
      <c r="I551" s="15" t="s">
        <v>303</v>
      </c>
      <c r="J551" s="15" t="s">
        <v>304</v>
      </c>
      <c r="K551" s="16" t="s">
        <v>305</v>
      </c>
      <c r="L551" s="25" t="str">
        <f>_xlfn.CONCAT("+",Tabell4[[#This Row],[Bygningsnummer]],"=",Tabell4[[#This Row],[Systemkode]],".",+Tabell4[[#This Row],[Løpenummer]])</f>
        <v>+=282.001</v>
      </c>
      <c r="M551" s="25"/>
      <c r="N551" s="25"/>
      <c r="O551" s="25"/>
      <c r="P551" s="25"/>
      <c r="Q551" s="25"/>
      <c r="R551" s="25"/>
    </row>
    <row r="552" spans="1:18" hidden="1" x14ac:dyDescent="0.25">
      <c r="A552" s="36">
        <v>527</v>
      </c>
      <c r="B552" s="36"/>
      <c r="C552" s="36">
        <v>282</v>
      </c>
      <c r="D552" s="39" t="s">
        <v>75</v>
      </c>
      <c r="E552" t="s">
        <v>486</v>
      </c>
      <c r="H552" t="str">
        <f>_xlfn.CONCAT(Tabell4[[#This Row],[Systemkode]],".",Tabell4[[#This Row],[Løpenummer]]," ",Tabell4[[#This Row],[Informasjonstype]]," ",Tabell4[[#This Row],[Dokumenttype]]," ",Tabell4[[#This Row],[Forklarende navn]])</f>
        <v xml:space="preserve">282.001 Kravoppnåelse Beregningsunderlag og beregninger </v>
      </c>
      <c r="I552" t="s">
        <v>80</v>
      </c>
      <c r="J552" t="s">
        <v>81</v>
      </c>
      <c r="K552" s="9"/>
      <c r="L552" s="9"/>
    </row>
    <row r="553" spans="1:18" hidden="1" x14ac:dyDescent="0.25">
      <c r="A553" s="36">
        <v>528</v>
      </c>
      <c r="B553" s="36"/>
      <c r="C553" s="36">
        <v>282</v>
      </c>
      <c r="D553" s="39" t="s">
        <v>75</v>
      </c>
      <c r="E553" t="s">
        <v>486</v>
      </c>
      <c r="H553" t="str">
        <f>_xlfn.CONCAT(Tabell4[[#This Row],[Systemkode]],".",Tabell4[[#This Row],[Løpenummer]]," ",Tabell4[[#This Row],[Informasjonstype]]," ",Tabell4[[#This Row],[Dokumenttype]]," ",Tabell4[[#This Row],[Forklarende navn]])</f>
        <v xml:space="preserve">282.001 Beskrivelse Oppbygging og funksjonsbeskrivelse der installasjonen har innebygde funksjoner </v>
      </c>
      <c r="I553" t="s">
        <v>22</v>
      </c>
      <c r="J553" t="s">
        <v>484</v>
      </c>
      <c r="K553" s="9"/>
      <c r="L553" s="9"/>
    </row>
    <row r="554" spans="1:18" hidden="1" x14ac:dyDescent="0.25">
      <c r="A554" s="36">
        <v>529</v>
      </c>
      <c r="B554" s="36"/>
      <c r="C554" s="36">
        <v>282</v>
      </c>
      <c r="D554" s="39" t="s">
        <v>75</v>
      </c>
      <c r="E554" t="s">
        <v>486</v>
      </c>
      <c r="H554" t="str">
        <f>_xlfn.CONCAT(Tabell4[[#This Row],[Systemkode]],".",Tabell4[[#This Row],[Løpenummer]]," ",Tabell4[[#This Row],[Informasjonstype]]," ",Tabell4[[#This Row],[Dokumenttype]]," ",Tabell4[[#This Row],[Forklarende navn]])</f>
        <v xml:space="preserve">282.001 Drift Driftsinstruks </v>
      </c>
      <c r="I554" t="s">
        <v>101</v>
      </c>
      <c r="J554" t="s">
        <v>102</v>
      </c>
      <c r="K554" s="9" t="s">
        <v>103</v>
      </c>
      <c r="L554" s="9"/>
    </row>
    <row r="555" spans="1:18" hidden="1" x14ac:dyDescent="0.25">
      <c r="A555" s="36">
        <v>530</v>
      </c>
      <c r="B555" s="36"/>
      <c r="C555" s="36">
        <v>282</v>
      </c>
      <c r="D555" s="39" t="s">
        <v>75</v>
      </c>
      <c r="E555" t="s">
        <v>486</v>
      </c>
      <c r="H555" t="str">
        <f>_xlfn.CONCAT(Tabell4[[#This Row],[Systemkode]],".",Tabell4[[#This Row],[Løpenummer]]," ",Tabell4[[#This Row],[Informasjonstype]]," ",Tabell4[[#This Row],[Dokumenttype]]," ",Tabell4[[#This Row],[Forklarende navn]])</f>
        <v xml:space="preserve">282.001 Vedlikehold Vedlikeholdsinstruks </v>
      </c>
      <c r="I555" t="s">
        <v>98</v>
      </c>
      <c r="J555" t="s">
        <v>99</v>
      </c>
      <c r="K555" s="9"/>
      <c r="L555" s="9"/>
    </row>
    <row r="556" spans="1:18" hidden="1" x14ac:dyDescent="0.25">
      <c r="A556" s="36">
        <v>531</v>
      </c>
      <c r="B556" s="36"/>
      <c r="C556" s="36">
        <v>282</v>
      </c>
      <c r="D556" s="39" t="s">
        <v>75</v>
      </c>
      <c r="E556" t="s">
        <v>486</v>
      </c>
      <c r="H556" t="str">
        <f>_xlfn.CONCAT(Tabell4[[#This Row],[Systemkode]],".",Tabell4[[#This Row],[Løpenummer]]," ",Tabell4[[#This Row],[Informasjonstype]]," ",Tabell4[[#This Row],[Dokumenttype]]," ",Tabell4[[#This Row],[Forklarende navn]])</f>
        <v xml:space="preserve">282.001 Tegning Som bygget Trappeskjema </v>
      </c>
      <c r="I556" t="s">
        <v>104</v>
      </c>
      <c r="J556" t="s">
        <v>485</v>
      </c>
      <c r="K556" s="9" t="s">
        <v>107</v>
      </c>
      <c r="L556" s="9"/>
    </row>
    <row r="557" spans="1:18" ht="30" hidden="1" x14ac:dyDescent="0.25">
      <c r="A557" s="36">
        <v>532</v>
      </c>
      <c r="B557" s="36"/>
      <c r="C557" s="36">
        <v>282</v>
      </c>
      <c r="D557" s="39" t="s">
        <v>75</v>
      </c>
      <c r="E557" t="s">
        <v>486</v>
      </c>
      <c r="H557" t="str">
        <f>_xlfn.CONCAT(Tabell4[[#This Row],[Systemkode]],".",Tabell4[[#This Row],[Løpenummer]]," ",Tabell4[[#This Row],[Informasjonstype]]," ",Tabell4[[#This Row],[Dokumenttype]]," ",Tabell4[[#This Row],[Forklarende navn]])</f>
        <v xml:space="preserve">282.001 Bilde Bilde - kvalitetssikring og verifikasjon </v>
      </c>
      <c r="I557" t="s">
        <v>108</v>
      </c>
      <c r="J557" t="s">
        <v>109</v>
      </c>
      <c r="K557" s="9" t="s">
        <v>110</v>
      </c>
      <c r="L557" s="9"/>
    </row>
    <row r="558" spans="1:18" hidden="1" x14ac:dyDescent="0.25">
      <c r="A558" s="33">
        <v>533</v>
      </c>
      <c r="B558" s="33"/>
      <c r="C558" s="33">
        <v>283</v>
      </c>
      <c r="D558" s="92" t="s">
        <v>75</v>
      </c>
      <c r="E558" s="1" t="s">
        <v>487</v>
      </c>
      <c r="F558" s="1"/>
      <c r="G558" s="1" t="str">
        <f>_xlfn.CONCAT(Tabell4[[#This Row],[Systemkode]],".",Tabell4[[#This Row],[Løpenummer]]," ",Tabell4[[#This Row],[Systemnavn]])</f>
        <v>283.001 Ramper</v>
      </c>
      <c r="H558" s="89"/>
      <c r="I558" s="15" t="s">
        <v>303</v>
      </c>
      <c r="J558" s="15" t="s">
        <v>304</v>
      </c>
      <c r="K558" s="16" t="s">
        <v>305</v>
      </c>
      <c r="L558" s="25" t="str">
        <f>_xlfn.CONCAT("+",Tabell4[[#This Row],[Bygningsnummer]],"=",Tabell4[[#This Row],[Systemkode]],".",+Tabell4[[#This Row],[Løpenummer]])</f>
        <v>+=283.001</v>
      </c>
      <c r="M558" s="25"/>
      <c r="N558" s="25"/>
      <c r="O558" s="25"/>
      <c r="P558" s="25"/>
      <c r="Q558" s="25"/>
      <c r="R558" s="25"/>
    </row>
    <row r="559" spans="1:18" hidden="1" x14ac:dyDescent="0.25">
      <c r="A559" s="36">
        <v>534</v>
      </c>
      <c r="B559" s="36"/>
      <c r="C559" s="36">
        <v>283</v>
      </c>
      <c r="D559" s="39" t="s">
        <v>75</v>
      </c>
      <c r="E559" t="s">
        <v>487</v>
      </c>
      <c r="H559" t="str">
        <f>_xlfn.CONCAT(Tabell4[[#This Row],[Systemkode]],".",Tabell4[[#This Row],[Løpenummer]]," ",Tabell4[[#This Row],[Informasjonstype]]," ",Tabell4[[#This Row],[Dokumenttype]]," ",Tabell4[[#This Row],[Forklarende navn]])</f>
        <v xml:space="preserve">283.001 Kravoppnåelse Beregningsunderlag og beregninger </v>
      </c>
      <c r="I559" t="s">
        <v>80</v>
      </c>
      <c r="J559" t="s">
        <v>81</v>
      </c>
      <c r="K559" s="9"/>
      <c r="L559" s="9"/>
    </row>
    <row r="560" spans="1:18" hidden="1" x14ac:dyDescent="0.25">
      <c r="A560" s="36">
        <v>535</v>
      </c>
      <c r="B560" s="36"/>
      <c r="C560" s="36">
        <v>283</v>
      </c>
      <c r="D560" s="39" t="s">
        <v>75</v>
      </c>
      <c r="E560" t="s">
        <v>487</v>
      </c>
      <c r="H560" t="str">
        <f>_xlfn.CONCAT(Tabell4[[#This Row],[Systemkode]],".",Tabell4[[#This Row],[Løpenummer]]," ",Tabell4[[#This Row],[Informasjonstype]]," ",Tabell4[[#This Row],[Dokumenttype]]," ",Tabell4[[#This Row],[Forklarende navn]])</f>
        <v xml:space="preserve">283.001 Beskrivelse Oppbygging og funksjonsbeskrivelse der installasjonen har innebygde funksjoner </v>
      </c>
      <c r="I560" t="s">
        <v>22</v>
      </c>
      <c r="J560" t="s">
        <v>484</v>
      </c>
      <c r="K560" s="9"/>
      <c r="L560" s="9"/>
    </row>
    <row r="561" spans="1:18" hidden="1" x14ac:dyDescent="0.25">
      <c r="A561" s="36">
        <v>536</v>
      </c>
      <c r="B561" s="36"/>
      <c r="C561" s="36">
        <v>283</v>
      </c>
      <c r="D561" s="39" t="s">
        <v>75</v>
      </c>
      <c r="E561" t="s">
        <v>487</v>
      </c>
      <c r="H561" t="str">
        <f>_xlfn.CONCAT(Tabell4[[#This Row],[Systemkode]],".",Tabell4[[#This Row],[Løpenummer]]," ",Tabell4[[#This Row],[Informasjonstype]]," ",Tabell4[[#This Row],[Dokumenttype]]," ",Tabell4[[#This Row],[Forklarende navn]])</f>
        <v xml:space="preserve">283.001 Drift Driftsinstruks </v>
      </c>
      <c r="I561" t="s">
        <v>101</v>
      </c>
      <c r="J561" t="s">
        <v>102</v>
      </c>
      <c r="K561" s="9" t="s">
        <v>103</v>
      </c>
      <c r="L561" s="9"/>
    </row>
    <row r="562" spans="1:18" hidden="1" x14ac:dyDescent="0.25">
      <c r="A562" s="36">
        <v>537</v>
      </c>
      <c r="B562" s="36"/>
      <c r="C562" s="36">
        <v>283</v>
      </c>
      <c r="D562" s="39" t="s">
        <v>75</v>
      </c>
      <c r="E562" t="s">
        <v>487</v>
      </c>
      <c r="H562" t="str">
        <f>_xlfn.CONCAT(Tabell4[[#This Row],[Systemkode]],".",Tabell4[[#This Row],[Løpenummer]]," ",Tabell4[[#This Row],[Informasjonstype]]," ",Tabell4[[#This Row],[Dokumenttype]]," ",Tabell4[[#This Row],[Forklarende navn]])</f>
        <v xml:space="preserve">283.001 Vedlikehold Vedlikeholdsinstruks </v>
      </c>
      <c r="I562" t="s">
        <v>98</v>
      </c>
      <c r="J562" t="s">
        <v>99</v>
      </c>
      <c r="K562" s="9"/>
      <c r="L562" s="9"/>
    </row>
    <row r="563" spans="1:18" hidden="1" x14ac:dyDescent="0.25">
      <c r="A563" s="36">
        <v>538</v>
      </c>
      <c r="B563" s="36"/>
      <c r="C563" s="36">
        <v>283</v>
      </c>
      <c r="D563" s="39" t="s">
        <v>75</v>
      </c>
      <c r="E563" t="s">
        <v>487</v>
      </c>
      <c r="H563" t="str">
        <f>_xlfn.CONCAT(Tabell4[[#This Row],[Systemkode]],".",Tabell4[[#This Row],[Løpenummer]]," ",Tabell4[[#This Row],[Informasjonstype]]," ",Tabell4[[#This Row],[Dokumenttype]]," ",Tabell4[[#This Row],[Forklarende navn]])</f>
        <v xml:space="preserve">283.001 Tegning Som bygget detaljtegning </v>
      </c>
      <c r="I563" t="s">
        <v>104</v>
      </c>
      <c r="J563" t="s">
        <v>341</v>
      </c>
      <c r="K563" s="9" t="s">
        <v>107</v>
      </c>
      <c r="L563" s="9"/>
    </row>
    <row r="564" spans="1:18" ht="30" hidden="1" x14ac:dyDescent="0.25">
      <c r="A564" s="36">
        <v>539</v>
      </c>
      <c r="B564" s="36"/>
      <c r="C564" s="36">
        <v>283</v>
      </c>
      <c r="D564" s="39" t="s">
        <v>75</v>
      </c>
      <c r="E564" t="s">
        <v>487</v>
      </c>
      <c r="H564" t="str">
        <f>_xlfn.CONCAT(Tabell4[[#This Row],[Systemkode]],".",Tabell4[[#This Row],[Løpenummer]]," ",Tabell4[[#This Row],[Informasjonstype]]," ",Tabell4[[#This Row],[Dokumenttype]]," ",Tabell4[[#This Row],[Forklarende navn]])</f>
        <v xml:space="preserve">283.001 Bilde Bilde - kvalitetssikring og verifikasjon </v>
      </c>
      <c r="I564" t="s">
        <v>108</v>
      </c>
      <c r="J564" t="s">
        <v>109</v>
      </c>
      <c r="K564" s="9" t="s">
        <v>110</v>
      </c>
      <c r="L564" s="9"/>
    </row>
    <row r="565" spans="1:18" hidden="1" x14ac:dyDescent="0.25">
      <c r="A565" s="33">
        <v>540</v>
      </c>
      <c r="B565" s="33"/>
      <c r="C565" s="33">
        <v>284</v>
      </c>
      <c r="D565" s="92" t="s">
        <v>75</v>
      </c>
      <c r="E565" s="1" t="s">
        <v>488</v>
      </c>
      <c r="F565" s="1"/>
      <c r="G565" s="1" t="str">
        <f>_xlfn.CONCAT(Tabell4[[#This Row],[Systemkode]],".",Tabell4[[#This Row],[Løpenummer]]," ",Tabell4[[#This Row],[Systemnavn]])</f>
        <v>284.001 Balkonger og verandaer</v>
      </c>
      <c r="H565" s="89"/>
      <c r="I565" s="15" t="s">
        <v>303</v>
      </c>
      <c r="J565" s="15" t="s">
        <v>304</v>
      </c>
      <c r="K565" s="16" t="s">
        <v>305</v>
      </c>
      <c r="L565" s="25" t="str">
        <f>_xlfn.CONCAT("+",Tabell4[[#This Row],[Bygningsnummer]],"=",Tabell4[[#This Row],[Systemkode]],".",+Tabell4[[#This Row],[Løpenummer]])</f>
        <v>+=284.001</v>
      </c>
      <c r="M565" s="25"/>
      <c r="N565" s="25"/>
      <c r="O565" s="25"/>
      <c r="P565" s="25"/>
      <c r="Q565" s="25"/>
      <c r="R565" s="25"/>
    </row>
    <row r="566" spans="1:18" hidden="1" x14ac:dyDescent="0.25">
      <c r="A566" s="36">
        <v>541</v>
      </c>
      <c r="B566" s="36"/>
      <c r="C566" s="36">
        <v>284</v>
      </c>
      <c r="D566" s="39" t="s">
        <v>75</v>
      </c>
      <c r="E566" t="s">
        <v>488</v>
      </c>
      <c r="H566" t="str">
        <f>_xlfn.CONCAT(Tabell4[[#This Row],[Systemkode]],".",Tabell4[[#This Row],[Løpenummer]]," ",Tabell4[[#This Row],[Informasjonstype]]," ",Tabell4[[#This Row],[Dokumenttype]]," ",Tabell4[[#This Row],[Forklarende navn]])</f>
        <v xml:space="preserve">284.001 Kravoppnåelse Beregningsunderlag og beregninger </v>
      </c>
      <c r="I566" t="s">
        <v>80</v>
      </c>
      <c r="J566" t="s">
        <v>81</v>
      </c>
      <c r="K566" s="9"/>
      <c r="L566" s="9"/>
    </row>
    <row r="567" spans="1:18" hidden="1" x14ac:dyDescent="0.25">
      <c r="A567" s="36">
        <v>542</v>
      </c>
      <c r="B567" s="36"/>
      <c r="C567" s="36">
        <v>284</v>
      </c>
      <c r="D567" s="39" t="s">
        <v>75</v>
      </c>
      <c r="E567" t="s">
        <v>488</v>
      </c>
      <c r="H567" t="str">
        <f>_xlfn.CONCAT(Tabell4[[#This Row],[Systemkode]],".",Tabell4[[#This Row],[Løpenummer]]," ",Tabell4[[#This Row],[Informasjonstype]]," ",Tabell4[[#This Row],[Dokumenttype]]," ",Tabell4[[#This Row],[Forklarende navn]])</f>
        <v xml:space="preserve">284.001 Drift Driftsinstruks </v>
      </c>
      <c r="I567" t="s">
        <v>101</v>
      </c>
      <c r="J567" t="s">
        <v>102</v>
      </c>
      <c r="K567" s="9" t="s">
        <v>103</v>
      </c>
      <c r="L567" s="9"/>
    </row>
    <row r="568" spans="1:18" hidden="1" x14ac:dyDescent="0.25">
      <c r="A568" s="36">
        <v>543</v>
      </c>
      <c r="B568" s="36"/>
      <c r="C568" s="36">
        <v>284</v>
      </c>
      <c r="D568" s="39" t="s">
        <v>75</v>
      </c>
      <c r="E568" t="s">
        <v>488</v>
      </c>
      <c r="H568" t="str">
        <f>_xlfn.CONCAT(Tabell4[[#This Row],[Systemkode]],".",Tabell4[[#This Row],[Løpenummer]]," ",Tabell4[[#This Row],[Informasjonstype]]," ",Tabell4[[#This Row],[Dokumenttype]]," ",Tabell4[[#This Row],[Forklarende navn]])</f>
        <v xml:space="preserve">284.001 Vedlikehold Vedlikeholdsinstruks </v>
      </c>
      <c r="I568" t="s">
        <v>98</v>
      </c>
      <c r="J568" t="s">
        <v>99</v>
      </c>
      <c r="K568" s="9"/>
      <c r="L568" s="9"/>
    </row>
    <row r="569" spans="1:18" hidden="1" x14ac:dyDescent="0.25">
      <c r="A569" s="36">
        <v>544</v>
      </c>
      <c r="B569" s="36"/>
      <c r="C569" s="36">
        <v>284</v>
      </c>
      <c r="D569" s="39" t="s">
        <v>75</v>
      </c>
      <c r="E569" t="s">
        <v>488</v>
      </c>
      <c r="H569" t="str">
        <f>_xlfn.CONCAT(Tabell4[[#This Row],[Systemkode]],".",Tabell4[[#This Row],[Løpenummer]]," ",Tabell4[[#This Row],[Informasjonstype]]," ",Tabell4[[#This Row],[Dokumenttype]]," ",Tabell4[[#This Row],[Forklarende navn]])</f>
        <v xml:space="preserve">284.001 Tegning Som bygget detaljtegning </v>
      </c>
      <c r="I569" t="s">
        <v>104</v>
      </c>
      <c r="J569" t="s">
        <v>341</v>
      </c>
      <c r="K569" s="9" t="s">
        <v>107</v>
      </c>
      <c r="L569" s="9"/>
    </row>
    <row r="570" spans="1:18" ht="30" hidden="1" x14ac:dyDescent="0.25">
      <c r="A570" s="36">
        <v>545</v>
      </c>
      <c r="B570" s="36"/>
      <c r="C570" s="36">
        <v>284</v>
      </c>
      <c r="D570" s="39" t="s">
        <v>75</v>
      </c>
      <c r="E570" t="s">
        <v>488</v>
      </c>
      <c r="H570" t="str">
        <f>_xlfn.CONCAT(Tabell4[[#This Row],[Systemkode]],".",Tabell4[[#This Row],[Løpenummer]]," ",Tabell4[[#This Row],[Informasjonstype]]," ",Tabell4[[#This Row],[Dokumenttype]]," ",Tabell4[[#This Row],[Forklarende navn]])</f>
        <v xml:space="preserve">284.001 Bilde Bilde - kvalitetssikring og verifikasjon </v>
      </c>
      <c r="I570" t="s">
        <v>108</v>
      </c>
      <c r="J570" t="s">
        <v>109</v>
      </c>
      <c r="K570" s="9" t="s">
        <v>110</v>
      </c>
      <c r="L570" s="9"/>
    </row>
    <row r="571" spans="1:18" hidden="1" x14ac:dyDescent="0.25">
      <c r="A571" s="33">
        <v>546</v>
      </c>
      <c r="B571" s="33"/>
      <c r="C571" s="33">
        <v>285</v>
      </c>
      <c r="D571" s="92" t="s">
        <v>75</v>
      </c>
      <c r="E571" s="1" t="s">
        <v>489</v>
      </c>
      <c r="F571" s="1"/>
      <c r="G571" s="1" t="str">
        <f>_xlfn.CONCAT(Tabell4[[#This Row],[Systemkode]],".",Tabell4[[#This Row],[Løpenummer]]," ",Tabell4[[#This Row],[Systemnavn]])</f>
        <v>285.001 Tribuner og amfier</v>
      </c>
      <c r="H571" s="89"/>
      <c r="I571" s="15" t="s">
        <v>303</v>
      </c>
      <c r="J571" s="15" t="s">
        <v>304</v>
      </c>
      <c r="K571" s="16" t="s">
        <v>305</v>
      </c>
      <c r="L571" s="25" t="str">
        <f>_xlfn.CONCAT("+",Tabell4[[#This Row],[Bygningsnummer]],"=",Tabell4[[#This Row],[Systemkode]],".",+Tabell4[[#This Row],[Løpenummer]])</f>
        <v>+=285.001</v>
      </c>
      <c r="M571" s="25"/>
      <c r="N571" s="25"/>
      <c r="O571" s="25"/>
      <c r="P571" s="25"/>
      <c r="Q571" s="25"/>
      <c r="R571" s="25"/>
    </row>
    <row r="572" spans="1:18" hidden="1" x14ac:dyDescent="0.25">
      <c r="A572" s="36">
        <v>547</v>
      </c>
      <c r="B572" s="36"/>
      <c r="C572" s="36">
        <v>285</v>
      </c>
      <c r="D572" s="39" t="s">
        <v>75</v>
      </c>
      <c r="E572" t="s">
        <v>489</v>
      </c>
      <c r="H572" t="str">
        <f>_xlfn.CONCAT(Tabell4[[#This Row],[Systemkode]],".",Tabell4[[#This Row],[Løpenummer]]," ",Tabell4[[#This Row],[Informasjonstype]]," ",Tabell4[[#This Row],[Dokumenttype]]," ",Tabell4[[#This Row],[Forklarende navn]])</f>
        <v xml:space="preserve">285.001 Kravoppnåelse Beregningsunderlag og beregninger </v>
      </c>
      <c r="I572" t="s">
        <v>80</v>
      </c>
      <c r="J572" t="s">
        <v>81</v>
      </c>
      <c r="K572" s="9"/>
      <c r="L572" s="9"/>
    </row>
    <row r="573" spans="1:18" hidden="1" x14ac:dyDescent="0.25">
      <c r="A573" s="36">
        <v>548</v>
      </c>
      <c r="B573" s="36"/>
      <c r="C573" s="36">
        <v>285</v>
      </c>
      <c r="D573" s="39" t="s">
        <v>75</v>
      </c>
      <c r="E573" t="s">
        <v>489</v>
      </c>
      <c r="H573" t="str">
        <f>_xlfn.CONCAT(Tabell4[[#This Row],[Systemkode]],".",Tabell4[[#This Row],[Løpenummer]]," ",Tabell4[[#This Row],[Informasjonstype]]," ",Tabell4[[#This Row],[Dokumenttype]]," ",Tabell4[[#This Row],[Forklarende navn]])</f>
        <v xml:space="preserve">285.001 Beskrivelse Oppbygging og funksjonsbeskrivelse der installasjonen har innebygde funksjoner </v>
      </c>
      <c r="I573" t="s">
        <v>22</v>
      </c>
      <c r="J573" t="s">
        <v>484</v>
      </c>
      <c r="K573" s="9"/>
      <c r="L573" s="9"/>
    </row>
    <row r="574" spans="1:18" hidden="1" x14ac:dyDescent="0.25">
      <c r="A574" s="36">
        <v>549</v>
      </c>
      <c r="B574" s="36"/>
      <c r="C574" s="36">
        <v>285</v>
      </c>
      <c r="D574" s="39" t="s">
        <v>75</v>
      </c>
      <c r="E574" t="s">
        <v>489</v>
      </c>
      <c r="H574" t="str">
        <f>_xlfn.CONCAT(Tabell4[[#This Row],[Systemkode]],".",Tabell4[[#This Row],[Løpenummer]]," ",Tabell4[[#This Row],[Informasjonstype]]," ",Tabell4[[#This Row],[Dokumenttype]]," ",Tabell4[[#This Row],[Forklarende navn]])</f>
        <v xml:space="preserve">285.001 Drift Driftsinstruks </v>
      </c>
      <c r="I574" t="s">
        <v>101</v>
      </c>
      <c r="J574" t="s">
        <v>102</v>
      </c>
      <c r="K574" s="9" t="s">
        <v>103</v>
      </c>
      <c r="L574" s="9"/>
    </row>
    <row r="575" spans="1:18" hidden="1" x14ac:dyDescent="0.25">
      <c r="A575" s="36">
        <v>550</v>
      </c>
      <c r="B575" s="36"/>
      <c r="C575" s="36">
        <v>285</v>
      </c>
      <c r="D575" s="39" t="s">
        <v>75</v>
      </c>
      <c r="E575" t="s">
        <v>489</v>
      </c>
      <c r="H575" t="str">
        <f>_xlfn.CONCAT(Tabell4[[#This Row],[Systemkode]],".",Tabell4[[#This Row],[Løpenummer]]," ",Tabell4[[#This Row],[Informasjonstype]]," ",Tabell4[[#This Row],[Dokumenttype]]," ",Tabell4[[#This Row],[Forklarende navn]])</f>
        <v xml:space="preserve">285.001 Vedlikehold Vedlikeholdsinstruks </v>
      </c>
      <c r="I575" t="s">
        <v>98</v>
      </c>
      <c r="J575" t="s">
        <v>99</v>
      </c>
      <c r="K575" s="9"/>
      <c r="L575" s="9"/>
    </row>
    <row r="576" spans="1:18" hidden="1" x14ac:dyDescent="0.25">
      <c r="A576" s="36">
        <v>551</v>
      </c>
      <c r="B576" s="36"/>
      <c r="C576" s="36">
        <v>285</v>
      </c>
      <c r="D576" s="39" t="s">
        <v>75</v>
      </c>
      <c r="E576" t="s">
        <v>489</v>
      </c>
      <c r="H576" t="str">
        <f>_xlfn.CONCAT(Tabell4[[#This Row],[Systemkode]],".",Tabell4[[#This Row],[Løpenummer]]," ",Tabell4[[#This Row],[Informasjonstype]]," ",Tabell4[[#This Row],[Dokumenttype]]," ",Tabell4[[#This Row],[Forklarende navn]])</f>
        <v xml:space="preserve">285.001 Tegning Som bygget detaljtegning </v>
      </c>
      <c r="I576" t="s">
        <v>104</v>
      </c>
      <c r="J576" t="s">
        <v>341</v>
      </c>
      <c r="K576" s="9" t="s">
        <v>107</v>
      </c>
      <c r="L576" s="9"/>
    </row>
    <row r="577" spans="1:18" ht="30" hidden="1" x14ac:dyDescent="0.25">
      <c r="A577" s="36">
        <v>552</v>
      </c>
      <c r="B577" s="36"/>
      <c r="C577" s="36">
        <v>285</v>
      </c>
      <c r="D577" s="39" t="s">
        <v>75</v>
      </c>
      <c r="E577" t="s">
        <v>489</v>
      </c>
      <c r="H577" t="str">
        <f>_xlfn.CONCAT(Tabell4[[#This Row],[Systemkode]],".",Tabell4[[#This Row],[Løpenummer]]," ",Tabell4[[#This Row],[Informasjonstype]]," ",Tabell4[[#This Row],[Dokumenttype]]," ",Tabell4[[#This Row],[Forklarende navn]])</f>
        <v xml:space="preserve">285.001 Bilde Bilde - kvalitetssikring og verifikasjon </v>
      </c>
      <c r="I577" t="s">
        <v>108</v>
      </c>
      <c r="J577" t="s">
        <v>109</v>
      </c>
      <c r="K577" s="9" t="s">
        <v>110</v>
      </c>
      <c r="L577" s="9"/>
    </row>
    <row r="578" spans="1:18" hidden="1" x14ac:dyDescent="0.25">
      <c r="A578" s="33">
        <v>553</v>
      </c>
      <c r="B578" s="33"/>
      <c r="C578" s="33">
        <v>286</v>
      </c>
      <c r="D578" s="92" t="s">
        <v>75</v>
      </c>
      <c r="E578" s="1" t="s">
        <v>490</v>
      </c>
      <c r="F578" s="1"/>
      <c r="G578" s="1" t="str">
        <f>_xlfn.CONCAT(Tabell4[[#This Row],[Systemkode]],".",Tabell4[[#This Row],[Løpenummer]]," ",Tabell4[[#This Row],[Systemnavn]])</f>
        <v>286.001 Baldakiner og skjermtak</v>
      </c>
      <c r="H578" s="89"/>
      <c r="I578" s="15" t="s">
        <v>303</v>
      </c>
      <c r="J578" s="15" t="s">
        <v>304</v>
      </c>
      <c r="K578" s="16" t="s">
        <v>305</v>
      </c>
      <c r="L578" s="25" t="str">
        <f>_xlfn.CONCAT("+",Tabell4[[#This Row],[Bygningsnummer]],"=",Tabell4[[#This Row],[Systemkode]],".",+Tabell4[[#This Row],[Løpenummer]])</f>
        <v>+=286.001</v>
      </c>
      <c r="M578" s="25"/>
      <c r="N578" s="25"/>
      <c r="O578" s="25"/>
      <c r="P578" s="25"/>
      <c r="Q578" s="25"/>
      <c r="R578" s="25"/>
    </row>
    <row r="579" spans="1:18" hidden="1" x14ac:dyDescent="0.25">
      <c r="A579" s="36">
        <v>554</v>
      </c>
      <c r="B579" s="36"/>
      <c r="C579" s="36">
        <v>286</v>
      </c>
      <c r="D579" s="39" t="s">
        <v>75</v>
      </c>
      <c r="E579" t="s">
        <v>490</v>
      </c>
      <c r="H579" t="str">
        <f>_xlfn.CONCAT(Tabell4[[#This Row],[Systemkode]],".",Tabell4[[#This Row],[Løpenummer]]," ",Tabell4[[#This Row],[Informasjonstype]]," ",Tabell4[[#This Row],[Dokumenttype]]," ",Tabell4[[#This Row],[Forklarende navn]])</f>
        <v xml:space="preserve">286.001 Kravoppnåelse Beregningsunderlag og beregninger </v>
      </c>
      <c r="I579" t="s">
        <v>80</v>
      </c>
      <c r="J579" t="s">
        <v>81</v>
      </c>
      <c r="K579" s="9"/>
      <c r="L579" s="9"/>
    </row>
    <row r="580" spans="1:18" hidden="1" x14ac:dyDescent="0.25">
      <c r="A580" s="36">
        <v>555</v>
      </c>
      <c r="B580" s="36"/>
      <c r="C580" s="36">
        <v>286</v>
      </c>
      <c r="D580" s="39" t="s">
        <v>75</v>
      </c>
      <c r="E580" t="s">
        <v>490</v>
      </c>
      <c r="H580" t="str">
        <f>_xlfn.CONCAT(Tabell4[[#This Row],[Systemkode]],".",Tabell4[[#This Row],[Løpenummer]]," ",Tabell4[[#This Row],[Informasjonstype]]," ",Tabell4[[#This Row],[Dokumenttype]]," ",Tabell4[[#This Row],[Forklarende navn]])</f>
        <v xml:space="preserve">286.001 Drift Driftsinstruks </v>
      </c>
      <c r="I580" t="s">
        <v>101</v>
      </c>
      <c r="J580" t="s">
        <v>102</v>
      </c>
      <c r="K580" s="9" t="s">
        <v>103</v>
      </c>
      <c r="L580" s="9"/>
    </row>
    <row r="581" spans="1:18" hidden="1" x14ac:dyDescent="0.25">
      <c r="A581" s="36">
        <v>556</v>
      </c>
      <c r="B581" s="36"/>
      <c r="C581" s="36">
        <v>286</v>
      </c>
      <c r="D581" s="39" t="s">
        <v>75</v>
      </c>
      <c r="E581" t="s">
        <v>490</v>
      </c>
      <c r="H581" t="str">
        <f>_xlfn.CONCAT(Tabell4[[#This Row],[Systemkode]],".",Tabell4[[#This Row],[Løpenummer]]," ",Tabell4[[#This Row],[Informasjonstype]]," ",Tabell4[[#This Row],[Dokumenttype]]," ",Tabell4[[#This Row],[Forklarende navn]])</f>
        <v xml:space="preserve">286.001 Vedlikehold Vedlikeholdsinstruks </v>
      </c>
      <c r="I581" t="s">
        <v>98</v>
      </c>
      <c r="J581" t="s">
        <v>99</v>
      </c>
      <c r="K581" s="9"/>
      <c r="L581" s="9"/>
    </row>
    <row r="582" spans="1:18" hidden="1" x14ac:dyDescent="0.25">
      <c r="A582" s="36">
        <v>557</v>
      </c>
      <c r="B582" s="36"/>
      <c r="C582" s="36">
        <v>286</v>
      </c>
      <c r="D582" s="39" t="s">
        <v>75</v>
      </c>
      <c r="E582" t="s">
        <v>490</v>
      </c>
      <c r="H582" t="str">
        <f>_xlfn.CONCAT(Tabell4[[#This Row],[Systemkode]],".",Tabell4[[#This Row],[Løpenummer]]," ",Tabell4[[#This Row],[Informasjonstype]]," ",Tabell4[[#This Row],[Dokumenttype]]," ",Tabell4[[#This Row],[Forklarende navn]])</f>
        <v xml:space="preserve">286.001 Tegning Som bygget detaljtegning </v>
      </c>
      <c r="I582" t="s">
        <v>104</v>
      </c>
      <c r="J582" t="s">
        <v>341</v>
      </c>
      <c r="K582" s="9" t="s">
        <v>107</v>
      </c>
      <c r="L582" s="9"/>
    </row>
    <row r="583" spans="1:18" ht="30" hidden="1" x14ac:dyDescent="0.25">
      <c r="A583" s="36">
        <v>558</v>
      </c>
      <c r="B583" s="36"/>
      <c r="C583" s="36">
        <v>286</v>
      </c>
      <c r="D583" s="39" t="s">
        <v>75</v>
      </c>
      <c r="E583" t="s">
        <v>490</v>
      </c>
      <c r="H583" t="str">
        <f>_xlfn.CONCAT(Tabell4[[#This Row],[Systemkode]],".",Tabell4[[#This Row],[Løpenummer]]," ",Tabell4[[#This Row],[Informasjonstype]]," ",Tabell4[[#This Row],[Dokumenttype]]," ",Tabell4[[#This Row],[Forklarende navn]])</f>
        <v xml:space="preserve">286.001 Bilde Bilde - kvalitetssikring og verifikasjon </v>
      </c>
      <c r="I583" t="s">
        <v>108</v>
      </c>
      <c r="J583" t="s">
        <v>109</v>
      </c>
      <c r="K583" s="9" t="s">
        <v>110</v>
      </c>
      <c r="L583" s="9"/>
    </row>
    <row r="584" spans="1:18" hidden="1" x14ac:dyDescent="0.25">
      <c r="A584" s="33">
        <v>559</v>
      </c>
      <c r="B584" s="33"/>
      <c r="C584" s="33">
        <v>287</v>
      </c>
      <c r="D584" s="92" t="s">
        <v>75</v>
      </c>
      <c r="E584" s="23" t="s">
        <v>491</v>
      </c>
      <c r="F584" s="23"/>
      <c r="G584" s="23" t="str">
        <f>_xlfn.CONCAT(Tabell4[[#This Row],[Systemkode]],".",Tabell4[[#This Row],[Løpenummer]]," ",Tabell4[[#This Row],[Systemnavn]])</f>
        <v>287.001 Andre rekkverk, håndlister og fendere</v>
      </c>
      <c r="H584" s="89"/>
      <c r="I584" s="15" t="s">
        <v>303</v>
      </c>
      <c r="J584" s="15" t="s">
        <v>304</v>
      </c>
      <c r="K584" s="16" t="s">
        <v>305</v>
      </c>
      <c r="L584" s="25" t="str">
        <f>_xlfn.CONCAT("+",Tabell4[[#This Row],[Bygningsnummer]],"=",Tabell4[[#This Row],[Systemkode]],".",+Tabell4[[#This Row],[Løpenummer]])</f>
        <v>+=287.001</v>
      </c>
      <c r="M584" s="25"/>
      <c r="N584" s="25"/>
      <c r="O584" s="25"/>
      <c r="P584" s="25"/>
      <c r="Q584" s="25"/>
      <c r="R584" s="25"/>
    </row>
    <row r="585" spans="1:18" hidden="1" x14ac:dyDescent="0.25">
      <c r="A585" s="36">
        <v>560</v>
      </c>
      <c r="B585" s="36"/>
      <c r="C585" s="36">
        <v>287</v>
      </c>
      <c r="D585" s="39" t="s">
        <v>75</v>
      </c>
      <c r="E585" t="s">
        <v>491</v>
      </c>
      <c r="H585" t="str">
        <f>_xlfn.CONCAT(Tabell4[[#This Row],[Systemkode]],".",Tabell4[[#This Row],[Løpenummer]]," ",Tabell4[[#This Row],[Informasjonstype]]," ",Tabell4[[#This Row],[Dokumenttype]]," ",Tabell4[[#This Row],[Forklarende navn]])</f>
        <v xml:space="preserve">287.001 Beskrivelse Systembeskrivelse </v>
      </c>
      <c r="I585" t="s">
        <v>22</v>
      </c>
      <c r="J585" t="s">
        <v>349</v>
      </c>
      <c r="K585" s="9"/>
      <c r="L585" s="9"/>
    </row>
    <row r="586" spans="1:18" hidden="1" x14ac:dyDescent="0.25">
      <c r="A586" s="36">
        <v>561</v>
      </c>
      <c r="B586" s="36"/>
      <c r="C586" s="36">
        <v>287</v>
      </c>
      <c r="D586" s="39" t="s">
        <v>75</v>
      </c>
      <c r="E586" t="s">
        <v>491</v>
      </c>
      <c r="H586" t="str">
        <f>_xlfn.CONCAT(Tabell4[[#This Row],[Systemkode]],".",Tabell4[[#This Row],[Løpenummer]]," ",Tabell4[[#This Row],[Informasjonstype]]," ",Tabell4[[#This Row],[Dokumenttype]]," ",Tabell4[[#This Row],[Forklarende navn]])</f>
        <v xml:space="preserve">287.001 Vedlikehold Vedlikeholdsinstruks </v>
      </c>
      <c r="I586" t="s">
        <v>98</v>
      </c>
      <c r="J586" t="s">
        <v>99</v>
      </c>
      <c r="K586" s="9"/>
      <c r="L586" s="9"/>
    </row>
    <row r="587" spans="1:18" hidden="1" x14ac:dyDescent="0.25">
      <c r="A587" s="36">
        <v>562</v>
      </c>
      <c r="B587" s="36"/>
      <c r="C587" s="36">
        <v>287</v>
      </c>
      <c r="D587" s="39" t="s">
        <v>75</v>
      </c>
      <c r="E587" t="s">
        <v>491</v>
      </c>
      <c r="H587" t="str">
        <f>_xlfn.CONCAT(Tabell4[[#This Row],[Systemkode]],".",Tabell4[[#This Row],[Løpenummer]]," ",Tabell4[[#This Row],[Informasjonstype]]," ",Tabell4[[#This Row],[Dokumenttype]]," ",Tabell4[[#This Row],[Forklarende navn]])</f>
        <v xml:space="preserve">287.001 Tegning Som bygget detaljtegning </v>
      </c>
      <c r="I587" t="s">
        <v>104</v>
      </c>
      <c r="J587" t="s">
        <v>341</v>
      </c>
      <c r="K587" s="9"/>
      <c r="L587" s="9"/>
    </row>
    <row r="588" spans="1:18" ht="30" hidden="1" x14ac:dyDescent="0.25">
      <c r="A588" s="36">
        <v>563</v>
      </c>
      <c r="B588" s="36"/>
      <c r="C588" s="36">
        <v>287</v>
      </c>
      <c r="D588" s="39" t="s">
        <v>75</v>
      </c>
      <c r="E588" t="s">
        <v>491</v>
      </c>
      <c r="H588" t="str">
        <f>_xlfn.CONCAT(Tabell4[[#This Row],[Systemkode]],".",Tabell4[[#This Row],[Løpenummer]]," ",Tabell4[[#This Row],[Informasjonstype]]," ",Tabell4[[#This Row],[Dokumenttype]]," ",Tabell4[[#This Row],[Forklarende navn]])</f>
        <v xml:space="preserve">287.001 Bilde Bilde - kvalitetssikring og verifikasjon </v>
      </c>
      <c r="I588" t="s">
        <v>108</v>
      </c>
      <c r="J588" t="s">
        <v>109</v>
      </c>
      <c r="K588" s="9" t="s">
        <v>110</v>
      </c>
      <c r="L588" s="9"/>
    </row>
    <row r="589" spans="1:18" hidden="1" x14ac:dyDescent="0.25">
      <c r="A589" s="33">
        <v>564</v>
      </c>
      <c r="B589" s="33"/>
      <c r="C589" s="33">
        <v>289</v>
      </c>
      <c r="D589" s="92" t="s">
        <v>75</v>
      </c>
      <c r="E589" s="23" t="s">
        <v>492</v>
      </c>
      <c r="F589" s="23"/>
      <c r="G589" s="23" t="str">
        <f>_xlfn.CONCAT(Tabell4[[#This Row],[Systemkode]],".",Tabell4[[#This Row],[Løpenummer]]," ",Tabell4[[#This Row],[Systemnavn]])</f>
        <v>289.001 Andre deler av trapper, balkonger m.m.</v>
      </c>
      <c r="H589" s="89"/>
      <c r="I589" s="15" t="s">
        <v>303</v>
      </c>
      <c r="J589" s="15" t="s">
        <v>304</v>
      </c>
      <c r="K589" s="16" t="s">
        <v>305</v>
      </c>
      <c r="L589" s="25" t="str">
        <f>_xlfn.CONCAT("+",Tabell4[[#This Row],[Bygningsnummer]],"=",Tabell4[[#This Row],[Systemkode]],".",+Tabell4[[#This Row],[Løpenummer]])</f>
        <v>+=289.001</v>
      </c>
      <c r="M589" s="25"/>
      <c r="N589" s="25"/>
      <c r="O589" s="25"/>
      <c r="P589" s="25"/>
      <c r="Q589" s="25"/>
      <c r="R589" s="25"/>
    </row>
    <row r="590" spans="1:18" hidden="1" x14ac:dyDescent="0.25">
      <c r="A590" s="36">
        <v>565</v>
      </c>
      <c r="B590" s="36"/>
      <c r="C590" s="36">
        <v>289</v>
      </c>
      <c r="D590" s="39" t="s">
        <v>75</v>
      </c>
      <c r="E590" t="s">
        <v>492</v>
      </c>
      <c r="H590" t="str">
        <f>_xlfn.CONCAT(Tabell4[[#This Row],[Systemkode]],".",Tabell4[[#This Row],[Løpenummer]]," ",Tabell4[[#This Row],[Informasjonstype]]," ",Tabell4[[#This Row],[Dokumenttype]]," ",Tabell4[[#This Row],[Forklarende navn]])</f>
        <v xml:space="preserve">289.001 Beskrivelse Systembeskrivelse </v>
      </c>
      <c r="I590" t="s">
        <v>22</v>
      </c>
      <c r="J590" t="s">
        <v>349</v>
      </c>
      <c r="K590" s="9"/>
      <c r="L590" s="9"/>
    </row>
    <row r="591" spans="1:18" hidden="1" x14ac:dyDescent="0.25">
      <c r="A591" s="36">
        <v>566</v>
      </c>
      <c r="B591" s="36"/>
      <c r="C591" s="36">
        <v>289</v>
      </c>
      <c r="D591" s="39" t="s">
        <v>75</v>
      </c>
      <c r="E591" t="s">
        <v>492</v>
      </c>
      <c r="H591" t="str">
        <f>_xlfn.CONCAT(Tabell4[[#This Row],[Systemkode]],".",Tabell4[[#This Row],[Løpenummer]]," ",Tabell4[[#This Row],[Informasjonstype]]," ",Tabell4[[#This Row],[Dokumenttype]]," ",Tabell4[[#This Row],[Forklarende navn]])</f>
        <v xml:space="preserve">289.001 Vedlikehold Vedlikeholdsinstruks </v>
      </c>
      <c r="I591" t="s">
        <v>98</v>
      </c>
      <c r="J591" t="s">
        <v>99</v>
      </c>
      <c r="K591" s="9"/>
      <c r="L591" s="9"/>
    </row>
    <row r="592" spans="1:18" hidden="1" x14ac:dyDescent="0.25">
      <c r="A592" s="33">
        <v>567</v>
      </c>
      <c r="B592" s="33"/>
      <c r="C592" s="33">
        <v>290</v>
      </c>
      <c r="D592" s="92" t="s">
        <v>75</v>
      </c>
      <c r="E592" s="6" t="s">
        <v>493</v>
      </c>
      <c r="F592" s="6"/>
      <c r="G592" s="1" t="str">
        <f>_xlfn.CONCAT(Tabell4[[#This Row],[Systemkode]],".",Tabell4[[#This Row],[Løpenummer]]," ",Tabell4[[#This Row],[Systemnavn]])</f>
        <v>290.001 Branntetting av gjennomføringer</v>
      </c>
      <c r="H592" s="91"/>
      <c r="I592" s="15" t="s">
        <v>303</v>
      </c>
      <c r="J592" s="15" t="s">
        <v>304</v>
      </c>
      <c r="K592" s="16" t="s">
        <v>305</v>
      </c>
      <c r="L592" s="25" t="str">
        <f>_xlfn.CONCAT("+",Tabell4[[#This Row],[Bygningsnummer]],"=",Tabell4[[#This Row],[Systemkode]],".",+Tabell4[[#This Row],[Løpenummer]])</f>
        <v>+=290.001</v>
      </c>
      <c r="M592" s="25"/>
      <c r="N592" s="25"/>
      <c r="O592" s="25"/>
      <c r="P592" s="25"/>
      <c r="Q592" s="25"/>
      <c r="R592" s="25"/>
    </row>
    <row r="593" spans="1:18" hidden="1" x14ac:dyDescent="0.25">
      <c r="A593" s="36">
        <v>568</v>
      </c>
      <c r="B593" s="36"/>
      <c r="C593" s="36">
        <v>290</v>
      </c>
      <c r="D593" s="39" t="s">
        <v>75</v>
      </c>
      <c r="E593" t="s">
        <v>493</v>
      </c>
      <c r="H593" t="str">
        <f>_xlfn.CONCAT(Tabell4[[#This Row],[Systemkode]],".",Tabell4[[#This Row],[Løpenummer]]," ",Tabell4[[#This Row],[Informasjonstype]]," ",Tabell4[[#This Row],[Dokumenttype]]," ",Tabell4[[#This Row],[Forklarende navn]])</f>
        <v xml:space="preserve">290.001 Beskrivelse System- og funksjonsbeskrivelse </v>
      </c>
      <c r="I593" t="s">
        <v>22</v>
      </c>
      <c r="J593" t="s">
        <v>82</v>
      </c>
      <c r="K593" s="9"/>
      <c r="L593" s="9"/>
    </row>
    <row r="594" spans="1:18" hidden="1" x14ac:dyDescent="0.25">
      <c r="A594" s="36">
        <v>569</v>
      </c>
      <c r="B594" s="36"/>
      <c r="C594" s="36">
        <v>290</v>
      </c>
      <c r="D594" s="39" t="s">
        <v>75</v>
      </c>
      <c r="E594" t="s">
        <v>493</v>
      </c>
      <c r="H594" t="str">
        <f>_xlfn.CONCAT(Tabell4[[#This Row],[Systemkode]],".",Tabell4[[#This Row],[Løpenummer]]," ",Tabell4[[#This Row],[Informasjonstype]]," ",Tabell4[[#This Row],[Dokumenttype]]," ",Tabell4[[#This Row],[Forklarende navn]])</f>
        <v xml:space="preserve">290.001 Protokoll Utførelse og tetteliste </v>
      </c>
      <c r="I594" t="s">
        <v>89</v>
      </c>
      <c r="J594" t="s">
        <v>494</v>
      </c>
      <c r="K594" s="9"/>
      <c r="L594" s="9"/>
    </row>
    <row r="595" spans="1:18" hidden="1" x14ac:dyDescent="0.25">
      <c r="A595" s="36">
        <v>570</v>
      </c>
      <c r="B595" s="36"/>
      <c r="C595" s="36">
        <v>290</v>
      </c>
      <c r="D595" s="39" t="s">
        <v>75</v>
      </c>
      <c r="E595" t="s">
        <v>493</v>
      </c>
      <c r="H595" t="str">
        <f>_xlfn.CONCAT(Tabell4[[#This Row],[Systemkode]],".",Tabell4[[#This Row],[Løpenummer]]," ",Tabell4[[#This Row],[Informasjonstype]]," ",Tabell4[[#This Row],[Dokumenttype]]," ",Tabell4[[#This Row],[Forklarende navn]])</f>
        <v xml:space="preserve">290.001 Protokoll Besiktigelsesrapport </v>
      </c>
      <c r="I595" t="s">
        <v>89</v>
      </c>
      <c r="J595" t="s">
        <v>152</v>
      </c>
      <c r="K595" s="9"/>
      <c r="L595" s="9"/>
    </row>
    <row r="596" spans="1:18" hidden="1" x14ac:dyDescent="0.25">
      <c r="A596" s="36">
        <v>571</v>
      </c>
      <c r="B596" s="36"/>
      <c r="C596" s="36">
        <v>290</v>
      </c>
      <c r="D596" s="39" t="s">
        <v>75</v>
      </c>
      <c r="E596" t="s">
        <v>493</v>
      </c>
      <c r="H596" t="str">
        <f>_xlfn.CONCAT(Tabell4[[#This Row],[Systemkode]],".",Tabell4[[#This Row],[Løpenummer]]," ",Tabell4[[#This Row],[Informasjonstype]]," ",Tabell4[[#This Row],[Dokumenttype]]," ",Tabell4[[#This Row],[Forklarende navn]])</f>
        <v xml:space="preserve">290.001 Drift Driftsinstruks </v>
      </c>
      <c r="I596" t="s">
        <v>101</v>
      </c>
      <c r="J596" t="s">
        <v>102</v>
      </c>
      <c r="K596" s="9" t="s">
        <v>103</v>
      </c>
      <c r="L596" s="9"/>
    </row>
    <row r="597" spans="1:18" hidden="1" x14ac:dyDescent="0.25">
      <c r="A597" s="36">
        <v>572</v>
      </c>
      <c r="B597" s="36"/>
      <c r="C597" s="36">
        <v>290</v>
      </c>
      <c r="D597" s="39" t="s">
        <v>75</v>
      </c>
      <c r="E597" t="s">
        <v>493</v>
      </c>
      <c r="H597" t="str">
        <f>_xlfn.CONCAT(Tabell4[[#This Row],[Systemkode]],".",Tabell4[[#This Row],[Løpenummer]]," ",Tabell4[[#This Row],[Informasjonstype]]," ",Tabell4[[#This Row],[Dokumenttype]]," ",Tabell4[[#This Row],[Forklarende navn]])</f>
        <v xml:space="preserve">290.001 Vedlikehold Vedlikeholdsinstruks </v>
      </c>
      <c r="I597" t="s">
        <v>98</v>
      </c>
      <c r="J597" t="s">
        <v>99</v>
      </c>
      <c r="K597" s="9"/>
      <c r="L597" s="9"/>
    </row>
    <row r="598" spans="1:18" hidden="1" x14ac:dyDescent="0.25">
      <c r="A598" s="36">
        <v>573</v>
      </c>
      <c r="B598" s="36"/>
      <c r="C598" s="36">
        <v>290</v>
      </c>
      <c r="D598" s="39" t="s">
        <v>75</v>
      </c>
      <c r="E598" t="s">
        <v>493</v>
      </c>
      <c r="H598" t="str">
        <f>_xlfn.CONCAT(Tabell4[[#This Row],[Systemkode]],".",Tabell4[[#This Row],[Løpenummer]]," ",Tabell4[[#This Row],[Informasjonstype]]," ",Tabell4[[#This Row],[Dokumenttype]]," ",Tabell4[[#This Row],[Forklarende navn]])</f>
        <v xml:space="preserve">290.001 Tegning Som bygget detaljtegning </v>
      </c>
      <c r="I598" t="s">
        <v>104</v>
      </c>
      <c r="J598" t="s">
        <v>341</v>
      </c>
      <c r="K598" s="9" t="s">
        <v>107</v>
      </c>
      <c r="L598" s="9"/>
    </row>
    <row r="599" spans="1:18" ht="30" hidden="1" x14ac:dyDescent="0.25">
      <c r="A599" s="36">
        <v>574</v>
      </c>
      <c r="B599" s="36"/>
      <c r="C599" s="36">
        <v>290</v>
      </c>
      <c r="D599" s="39" t="s">
        <v>75</v>
      </c>
      <c r="E599" t="s">
        <v>493</v>
      </c>
      <c r="H599" t="str">
        <f>_xlfn.CONCAT(Tabell4[[#This Row],[Systemkode]],".",Tabell4[[#This Row],[Løpenummer]]," ",Tabell4[[#This Row],[Informasjonstype]]," ",Tabell4[[#This Row],[Dokumenttype]]," ",Tabell4[[#This Row],[Forklarende navn]])</f>
        <v xml:space="preserve">290.001 Bilde Bilde - kvalitetssikring og verifikasjon </v>
      </c>
      <c r="I599" t="s">
        <v>108</v>
      </c>
      <c r="J599" t="s">
        <v>109</v>
      </c>
      <c r="K599" s="9" t="s">
        <v>110</v>
      </c>
      <c r="L599" s="9"/>
    </row>
    <row r="600" spans="1:18" hidden="1" x14ac:dyDescent="0.25">
      <c r="A600" s="33">
        <v>575</v>
      </c>
      <c r="B600" s="33"/>
      <c r="C600" s="33">
        <v>300</v>
      </c>
      <c r="D600" s="92" t="s">
        <v>75</v>
      </c>
      <c r="E600" s="1" t="s">
        <v>495</v>
      </c>
      <c r="F600" s="1"/>
      <c r="G600" s="1" t="str">
        <f>_xlfn.CONCAT(Tabell4[[#This Row],[Systemkode]],".",Tabell4[[#This Row],[Løpenummer]]," ",Tabell4[[#This Row],[Systemnavn]])</f>
        <v>300.001 Generelt vedr. VVS- installasjoner</v>
      </c>
      <c r="H600" s="89"/>
      <c r="I600" s="15" t="s">
        <v>303</v>
      </c>
      <c r="J600" s="15" t="s">
        <v>304</v>
      </c>
      <c r="K600" s="16" t="s">
        <v>305</v>
      </c>
      <c r="L600" s="25" t="str">
        <f>_xlfn.CONCAT("+",Tabell4[[#This Row],[Bygningsnummer]],"=",Tabell4[[#This Row],[Systemkode]],".",+Tabell4[[#This Row],[Løpenummer]])</f>
        <v>+=300.001</v>
      </c>
      <c r="M600" s="25"/>
      <c r="N600" s="25"/>
      <c r="O600" s="25"/>
      <c r="P600" s="25"/>
      <c r="Q600" s="25"/>
      <c r="R600" s="25"/>
    </row>
    <row r="601" spans="1:18" hidden="1" x14ac:dyDescent="0.25">
      <c r="A601" s="36">
        <v>576</v>
      </c>
      <c r="B601" s="36"/>
      <c r="C601" s="36">
        <v>300</v>
      </c>
      <c r="D601" s="39" t="s">
        <v>75</v>
      </c>
      <c r="E601" t="s">
        <v>495</v>
      </c>
      <c r="H601" t="str">
        <f>_xlfn.CONCAT(Tabell4[[#This Row],[Systemkode]],".",Tabell4[[#This Row],[Løpenummer]]," ",Tabell4[[#This Row],[Informasjonstype]]," ",Tabell4[[#This Row],[Dokumenttype]]," ",Tabell4[[#This Row],[Forklarende navn]])</f>
        <v xml:space="preserve">300.001 Beskrivelse Systembeskrivelse </v>
      </c>
      <c r="I601" t="s">
        <v>22</v>
      </c>
      <c r="J601" t="s">
        <v>349</v>
      </c>
      <c r="K601" s="9"/>
      <c r="L601" s="9"/>
    </row>
    <row r="602" spans="1:18" hidden="1" x14ac:dyDescent="0.25">
      <c r="A602" s="33">
        <v>577</v>
      </c>
      <c r="B602" s="33"/>
      <c r="C602" s="33">
        <v>310</v>
      </c>
      <c r="D602" s="92" t="s">
        <v>75</v>
      </c>
      <c r="E602" s="1" t="s">
        <v>496</v>
      </c>
      <c r="F602" s="1"/>
      <c r="G602" s="1" t="str">
        <f>_xlfn.CONCAT(Tabell4[[#This Row],[Systemkode]],".",Tabell4[[#This Row],[Løpenummer]]," ",Tabell4[[#This Row],[Systemnavn]])</f>
        <v>310.001 Sanitær</v>
      </c>
      <c r="H602" s="89"/>
      <c r="I602" s="15" t="s">
        <v>303</v>
      </c>
      <c r="J602" s="15" t="s">
        <v>304</v>
      </c>
      <c r="K602" s="16" t="s">
        <v>305</v>
      </c>
      <c r="L602" s="25" t="str">
        <f>_xlfn.CONCAT("+",Tabell4[[#This Row],[Bygningsnummer]],"=",Tabell4[[#This Row],[Systemkode]],".",+Tabell4[[#This Row],[Løpenummer]])</f>
        <v>+=310.001</v>
      </c>
      <c r="M602" s="25"/>
      <c r="N602" s="25"/>
      <c r="O602" s="25"/>
      <c r="P602" s="25"/>
      <c r="Q602" s="25"/>
      <c r="R602" s="25"/>
    </row>
    <row r="603" spans="1:18" hidden="1" x14ac:dyDescent="0.25">
      <c r="A603" s="36">
        <v>578</v>
      </c>
      <c r="B603" s="36"/>
      <c r="C603" s="36">
        <v>310</v>
      </c>
      <c r="D603" s="39" t="s">
        <v>75</v>
      </c>
      <c r="E603" t="s">
        <v>496</v>
      </c>
      <c r="H603" t="str">
        <f>_xlfn.CONCAT(Tabell4[[#This Row],[Systemkode]],".",Tabell4[[#This Row],[Løpenummer]]," ",Tabell4[[#This Row],[Informasjonstype]]," ",Tabell4[[#This Row],[Dokumenttype]]," ",Tabell4[[#This Row],[Forklarende navn]])</f>
        <v xml:space="preserve">310.001 Kravoppnåelse Beregningsunderlag og beregninger </v>
      </c>
      <c r="I603" t="s">
        <v>80</v>
      </c>
      <c r="J603" t="s">
        <v>81</v>
      </c>
      <c r="K603" s="9"/>
      <c r="L603" s="9"/>
    </row>
    <row r="604" spans="1:18" hidden="1" x14ac:dyDescent="0.25">
      <c r="A604" s="36">
        <v>579</v>
      </c>
      <c r="B604" s="36"/>
      <c r="C604" s="36">
        <v>310</v>
      </c>
      <c r="D604" s="39" t="s">
        <v>75</v>
      </c>
      <c r="E604" t="s">
        <v>496</v>
      </c>
      <c r="H604" t="str">
        <f>_xlfn.CONCAT(Tabell4[[#This Row],[Systemkode]],".",Tabell4[[#This Row],[Løpenummer]]," ",Tabell4[[#This Row],[Informasjonstype]]," ",Tabell4[[#This Row],[Dokumenttype]]," ",Tabell4[[#This Row],[Forklarende navn]])</f>
        <v xml:space="preserve">310.001 Beskrivelse System- og funksjonsbeskrivelse </v>
      </c>
      <c r="I604" t="s">
        <v>22</v>
      </c>
      <c r="J604" t="s">
        <v>82</v>
      </c>
      <c r="K604" s="9"/>
      <c r="L604" s="9"/>
    </row>
    <row r="605" spans="1:18" hidden="1" x14ac:dyDescent="0.25">
      <c r="A605" s="36">
        <v>580</v>
      </c>
      <c r="B605" s="36"/>
      <c r="C605" s="36">
        <v>310</v>
      </c>
      <c r="D605" s="39" t="s">
        <v>75</v>
      </c>
      <c r="E605" t="s">
        <v>496</v>
      </c>
      <c r="H605" t="str">
        <f>_xlfn.CONCAT(Tabell4[[#This Row],[Systemkode]],".",Tabell4[[#This Row],[Løpenummer]]," ",Tabell4[[#This Row],[Informasjonstype]]," ",Tabell4[[#This Row],[Dokumenttype]]," ",Tabell4[[#This Row],[Forklarende navn]])</f>
        <v xml:space="preserve">310.001 Beskrivelse Testprosedyre </v>
      </c>
      <c r="I605" t="s">
        <v>22</v>
      </c>
      <c r="J605" t="s">
        <v>83</v>
      </c>
      <c r="K605" s="9"/>
      <c r="L605" s="9"/>
    </row>
    <row r="606" spans="1:18" hidden="1" x14ac:dyDescent="0.25">
      <c r="A606" s="36">
        <v>581</v>
      </c>
      <c r="B606" s="36"/>
      <c r="C606" s="36">
        <v>310</v>
      </c>
      <c r="D606" s="39" t="s">
        <v>75</v>
      </c>
      <c r="E606" t="s">
        <v>496</v>
      </c>
      <c r="H606" t="str">
        <f>_xlfn.CONCAT(Tabell4[[#This Row],[Systemkode]],".",Tabell4[[#This Row],[Løpenummer]]," ",Tabell4[[#This Row],[Informasjonstype]]," ",Tabell4[[#This Row],[Dokumenttype]]," ",Tabell4[[#This Row],[Forklarende navn]])</f>
        <v xml:space="preserve">310.001 Protokoll Trykkprøving </v>
      </c>
      <c r="I606" t="s">
        <v>89</v>
      </c>
      <c r="J606" t="s">
        <v>497</v>
      </c>
      <c r="K606" s="9"/>
      <c r="L606" s="9"/>
    </row>
    <row r="607" spans="1:18" hidden="1" x14ac:dyDescent="0.25">
      <c r="A607" s="36">
        <v>582</v>
      </c>
      <c r="B607" s="36"/>
      <c r="C607" s="36">
        <v>310</v>
      </c>
      <c r="D607" s="39" t="s">
        <v>75</v>
      </c>
      <c r="E607" t="s">
        <v>496</v>
      </c>
      <c r="H607" t="str">
        <f>_xlfn.CONCAT(Tabell4[[#This Row],[Systemkode]],".",Tabell4[[#This Row],[Løpenummer]]," ",Tabell4[[#This Row],[Informasjonstype]]," ",Tabell4[[#This Row],[Dokumenttype]]," ",Tabell4[[#This Row],[Forklarende navn]])</f>
        <v xml:space="preserve">310.001 Protokoll Igangkjøringsprotokoll </v>
      </c>
      <c r="I607" t="s">
        <v>89</v>
      </c>
      <c r="J607" t="s">
        <v>92</v>
      </c>
      <c r="K607" s="9"/>
      <c r="L607" s="9"/>
    </row>
    <row r="608" spans="1:18" hidden="1" x14ac:dyDescent="0.25">
      <c r="A608" s="36">
        <v>583</v>
      </c>
      <c r="B608" s="36"/>
      <c r="C608" s="36">
        <v>310</v>
      </c>
      <c r="D608" s="39" t="s">
        <v>75</v>
      </c>
      <c r="E608" t="s">
        <v>496</v>
      </c>
      <c r="H608" t="str">
        <f>_xlfn.CONCAT(Tabell4[[#This Row],[Systemkode]],".",Tabell4[[#This Row],[Løpenummer]]," ",Tabell4[[#This Row],[Informasjonstype]]," ",Tabell4[[#This Row],[Dokumenttype]]," ",Tabell4[[#This Row],[Forklarende navn]])</f>
        <v xml:space="preserve">310.001 Protokoll Dokumentert sluttprøve </v>
      </c>
      <c r="I608" t="s">
        <v>89</v>
      </c>
      <c r="J608" t="s">
        <v>95</v>
      </c>
      <c r="K608" s="9" t="s">
        <v>96</v>
      </c>
      <c r="L608" s="9"/>
    </row>
    <row r="609" spans="1:18" hidden="1" x14ac:dyDescent="0.25">
      <c r="A609" s="36">
        <v>584</v>
      </c>
      <c r="B609" s="36"/>
      <c r="C609" s="36">
        <v>310</v>
      </c>
      <c r="D609" s="39" t="s">
        <v>75</v>
      </c>
      <c r="E609" t="s">
        <v>496</v>
      </c>
      <c r="H609" t="str">
        <f>_xlfn.CONCAT(Tabell4[[#This Row],[Systemkode]],".",Tabell4[[#This Row],[Løpenummer]]," ",Tabell4[[#This Row],[Informasjonstype]]," ",Tabell4[[#This Row],[Dokumenttype]]," ",Tabell4[[#This Row],[Forklarende navn]])</f>
        <v xml:space="preserve">310.001 Drift Driftsinstruks </v>
      </c>
      <c r="I609" t="s">
        <v>101</v>
      </c>
      <c r="J609" t="s">
        <v>102</v>
      </c>
      <c r="K609" s="9" t="s">
        <v>103</v>
      </c>
      <c r="L609" s="9"/>
    </row>
    <row r="610" spans="1:18" hidden="1" x14ac:dyDescent="0.25">
      <c r="A610" s="36">
        <v>585</v>
      </c>
      <c r="B610" s="36"/>
      <c r="C610" s="36">
        <v>310</v>
      </c>
      <c r="D610" s="39" t="s">
        <v>75</v>
      </c>
      <c r="E610" t="s">
        <v>496</v>
      </c>
      <c r="H610" t="str">
        <f>_xlfn.CONCAT(Tabell4[[#This Row],[Systemkode]],".",Tabell4[[#This Row],[Løpenummer]]," ",Tabell4[[#This Row],[Informasjonstype]]," ",Tabell4[[#This Row],[Dokumenttype]]," ",Tabell4[[#This Row],[Forklarende navn]])</f>
        <v xml:space="preserve">310.001 Drift Driftsinstruks </v>
      </c>
      <c r="I610" t="s">
        <v>101</v>
      </c>
      <c r="J610" t="s">
        <v>102</v>
      </c>
      <c r="K610" s="9" t="s">
        <v>498</v>
      </c>
      <c r="L610" s="9"/>
    </row>
    <row r="611" spans="1:18" hidden="1" x14ac:dyDescent="0.25">
      <c r="A611" s="36">
        <v>586</v>
      </c>
      <c r="B611" s="36"/>
      <c r="C611" s="36">
        <v>310</v>
      </c>
      <c r="D611" s="39" t="s">
        <v>75</v>
      </c>
      <c r="E611" t="s">
        <v>496</v>
      </c>
      <c r="H611" t="str">
        <f>_xlfn.CONCAT(Tabell4[[#This Row],[Systemkode]],".",Tabell4[[#This Row],[Løpenummer]]," ",Tabell4[[#This Row],[Informasjonstype]]," ",Tabell4[[#This Row],[Dokumenttype]]," ",Tabell4[[#This Row],[Forklarende navn]])</f>
        <v xml:space="preserve">310.001 Vedlikehold Vedlikeholdsinstruks </v>
      </c>
      <c r="I611" t="s">
        <v>98</v>
      </c>
      <c r="J611" t="s">
        <v>99</v>
      </c>
      <c r="K611" s="9"/>
      <c r="L611" s="9"/>
    </row>
    <row r="612" spans="1:18" hidden="1" x14ac:dyDescent="0.25">
      <c r="A612" s="36">
        <v>587</v>
      </c>
      <c r="B612" s="36"/>
      <c r="C612" s="36">
        <v>310</v>
      </c>
      <c r="D612" s="39" t="s">
        <v>75</v>
      </c>
      <c r="E612" t="s">
        <v>496</v>
      </c>
      <c r="H612" t="str">
        <f>_xlfn.CONCAT(Tabell4[[#This Row],[Systemkode]],".",Tabell4[[#This Row],[Løpenummer]]," ",Tabell4[[#This Row],[Informasjonstype]]," ",Tabell4[[#This Row],[Dokumenttype]]," ",Tabell4[[#This Row],[Forklarende navn]])</f>
        <v xml:space="preserve">310.001 Tegning Som bygget systemskjema </v>
      </c>
      <c r="I612" t="s">
        <v>104</v>
      </c>
      <c r="J612" t="s">
        <v>389</v>
      </c>
      <c r="K612" s="9" t="s">
        <v>107</v>
      </c>
      <c r="L612" s="9"/>
    </row>
    <row r="613" spans="1:18" ht="30" hidden="1" x14ac:dyDescent="0.25">
      <c r="A613" s="36">
        <v>588</v>
      </c>
      <c r="B613" s="36"/>
      <c r="C613" s="36">
        <v>310</v>
      </c>
      <c r="D613" s="39" t="s">
        <v>75</v>
      </c>
      <c r="E613" t="s">
        <v>496</v>
      </c>
      <c r="H613" t="str">
        <f>_xlfn.CONCAT(Tabell4[[#This Row],[Systemkode]],".",Tabell4[[#This Row],[Løpenummer]]," ",Tabell4[[#This Row],[Informasjonstype]]," ",Tabell4[[#This Row],[Dokumenttype]]," ",Tabell4[[#This Row],[Forklarende navn]])</f>
        <v xml:space="preserve">310.001 Bilde Bilde - kvalitetssikring og verifikasjon </v>
      </c>
      <c r="I613" t="s">
        <v>108</v>
      </c>
      <c r="J613" t="s">
        <v>109</v>
      </c>
      <c r="K613" s="9" t="s">
        <v>110</v>
      </c>
      <c r="L613" s="9"/>
    </row>
    <row r="614" spans="1:18" hidden="1" x14ac:dyDescent="0.25">
      <c r="A614" s="33">
        <v>589</v>
      </c>
      <c r="B614" s="33"/>
      <c r="C614" s="33">
        <v>311</v>
      </c>
      <c r="D614" s="92" t="s">
        <v>75</v>
      </c>
      <c r="E614" s="1" t="s">
        <v>499</v>
      </c>
      <c r="F614" s="1"/>
      <c r="G614" s="1" t="str">
        <f>_xlfn.CONCAT(Tabell4[[#This Row],[Systemkode]],".",Tabell4[[#This Row],[Løpenummer]]," ",Tabell4[[#This Row],[Systemnavn]])</f>
        <v>311.001 Bunnledninger for sanitærinstallasjoner</v>
      </c>
      <c r="H614" s="89"/>
      <c r="I614" s="15" t="s">
        <v>303</v>
      </c>
      <c r="J614" s="15" t="s">
        <v>304</v>
      </c>
      <c r="K614" s="16" t="s">
        <v>305</v>
      </c>
      <c r="L614" s="25" t="str">
        <f>_xlfn.CONCAT("+",Tabell4[[#This Row],[Bygningsnummer]],"=",Tabell4[[#This Row],[Systemkode]],".",+Tabell4[[#This Row],[Løpenummer]])</f>
        <v>+=311.001</v>
      </c>
      <c r="M614" s="25"/>
      <c r="N614" s="25"/>
      <c r="O614" s="25"/>
      <c r="P614" s="25"/>
      <c r="Q614" s="25"/>
      <c r="R614" s="25"/>
    </row>
    <row r="615" spans="1:18" hidden="1" x14ac:dyDescent="0.25">
      <c r="A615" s="36">
        <v>590</v>
      </c>
      <c r="B615" s="36"/>
      <c r="C615" s="36">
        <v>311</v>
      </c>
      <c r="D615" s="39" t="s">
        <v>75</v>
      </c>
      <c r="E615" t="s">
        <v>499</v>
      </c>
      <c r="H615" t="str">
        <f>_xlfn.CONCAT(Tabell4[[#This Row],[Systemkode]],".",Tabell4[[#This Row],[Løpenummer]]," ",Tabell4[[#This Row],[Informasjonstype]]," ",Tabell4[[#This Row],[Dokumenttype]]," ",Tabell4[[#This Row],[Forklarende navn]])</f>
        <v xml:space="preserve">311.001 Beskrivelse System- og funksjonsbeskrivelse </v>
      </c>
      <c r="I615" t="s">
        <v>22</v>
      </c>
      <c r="J615" t="s">
        <v>82</v>
      </c>
      <c r="K615" s="9"/>
      <c r="L615" s="9"/>
    </row>
    <row r="616" spans="1:18" hidden="1" x14ac:dyDescent="0.25">
      <c r="A616" s="36">
        <v>591</v>
      </c>
      <c r="B616" s="36"/>
      <c r="C616" s="36">
        <v>311</v>
      </c>
      <c r="D616" s="39" t="s">
        <v>75</v>
      </c>
      <c r="E616" t="s">
        <v>499</v>
      </c>
      <c r="H616" t="str">
        <f>_xlfn.CONCAT(Tabell4[[#This Row],[Systemkode]],".",Tabell4[[#This Row],[Løpenummer]]," ",Tabell4[[#This Row],[Informasjonstype]]," ",Tabell4[[#This Row],[Dokumenttype]]," ",Tabell4[[#This Row],[Forklarende navn]])</f>
        <v xml:space="preserve">311.001 Beskrivelse Testprosedyre </v>
      </c>
      <c r="I616" t="s">
        <v>22</v>
      </c>
      <c r="J616" t="s">
        <v>83</v>
      </c>
      <c r="K616" s="9"/>
      <c r="L616" s="9"/>
    </row>
    <row r="617" spans="1:18" hidden="1" x14ac:dyDescent="0.25">
      <c r="A617" s="36">
        <v>592</v>
      </c>
      <c r="B617" s="36"/>
      <c r="C617" s="36">
        <v>311</v>
      </c>
      <c r="D617" s="39" t="s">
        <v>75</v>
      </c>
      <c r="E617" t="s">
        <v>499</v>
      </c>
      <c r="H617" t="str">
        <f>_xlfn.CONCAT(Tabell4[[#This Row],[Systemkode]],".",Tabell4[[#This Row],[Løpenummer]]," ",Tabell4[[#This Row],[Informasjonstype]]," ",Tabell4[[#This Row],[Dokumenttype]]," ",Tabell4[[#This Row],[Forklarende navn]])</f>
        <v xml:space="preserve">311.001 Protokoll Trykkprøving </v>
      </c>
      <c r="I617" t="s">
        <v>89</v>
      </c>
      <c r="J617" t="s">
        <v>497</v>
      </c>
      <c r="K617" s="9"/>
      <c r="L617" s="9"/>
    </row>
    <row r="618" spans="1:18" hidden="1" x14ac:dyDescent="0.25">
      <c r="A618" s="36">
        <v>593</v>
      </c>
      <c r="B618" s="36"/>
      <c r="C618" s="36">
        <v>311</v>
      </c>
      <c r="D618" s="39" t="s">
        <v>75</v>
      </c>
      <c r="E618" t="s">
        <v>499</v>
      </c>
      <c r="H618" t="str">
        <f>_xlfn.CONCAT(Tabell4[[#This Row],[Systemkode]],".",Tabell4[[#This Row],[Løpenummer]]," ",Tabell4[[#This Row],[Informasjonstype]]," ",Tabell4[[#This Row],[Dokumenttype]]," ",Tabell4[[#This Row],[Forklarende navn]])</f>
        <v xml:space="preserve">311.001 Protokoll Igangkjøringsprotokoll </v>
      </c>
      <c r="I618" t="s">
        <v>89</v>
      </c>
      <c r="J618" t="s">
        <v>92</v>
      </c>
      <c r="K618" s="9"/>
      <c r="L618" s="9"/>
    </row>
    <row r="619" spans="1:18" hidden="1" x14ac:dyDescent="0.25">
      <c r="A619" s="36">
        <v>594</v>
      </c>
      <c r="B619" s="36"/>
      <c r="C619" s="36">
        <v>311</v>
      </c>
      <c r="D619" s="39" t="s">
        <v>75</v>
      </c>
      <c r="E619" t="s">
        <v>499</v>
      </c>
      <c r="H619" t="str">
        <f>_xlfn.CONCAT(Tabell4[[#This Row],[Systemkode]],".",Tabell4[[#This Row],[Løpenummer]]," ",Tabell4[[#This Row],[Informasjonstype]]," ",Tabell4[[#This Row],[Dokumenttype]]," ",Tabell4[[#This Row],[Forklarende navn]])</f>
        <v xml:space="preserve">311.001 Protokoll Dokumentert sluttprøve </v>
      </c>
      <c r="I619" t="s">
        <v>89</v>
      </c>
      <c r="J619" t="s">
        <v>95</v>
      </c>
      <c r="K619" s="9" t="s">
        <v>96</v>
      </c>
      <c r="L619" s="9"/>
    </row>
    <row r="620" spans="1:18" hidden="1" x14ac:dyDescent="0.25">
      <c r="A620" s="36">
        <v>595</v>
      </c>
      <c r="B620" s="36"/>
      <c r="C620" s="36">
        <v>311</v>
      </c>
      <c r="D620" s="39" t="s">
        <v>75</v>
      </c>
      <c r="E620" t="s">
        <v>499</v>
      </c>
      <c r="H620" t="str">
        <f>_xlfn.CONCAT(Tabell4[[#This Row],[Systemkode]],".",Tabell4[[#This Row],[Løpenummer]]," ",Tabell4[[#This Row],[Informasjonstype]]," ",Tabell4[[#This Row],[Dokumenttype]]," ",Tabell4[[#This Row],[Forklarende navn]])</f>
        <v xml:space="preserve">311.001 Drift Driftsinstruks </v>
      </c>
      <c r="I620" t="s">
        <v>101</v>
      </c>
      <c r="J620" t="s">
        <v>102</v>
      </c>
      <c r="K620" s="9" t="s">
        <v>103</v>
      </c>
      <c r="L620" s="9"/>
    </row>
    <row r="621" spans="1:18" hidden="1" x14ac:dyDescent="0.25">
      <c r="A621" s="36">
        <v>596</v>
      </c>
      <c r="B621" s="36"/>
      <c r="C621" s="36">
        <v>311</v>
      </c>
      <c r="D621" s="39" t="s">
        <v>75</v>
      </c>
      <c r="E621" t="s">
        <v>499</v>
      </c>
      <c r="H621" t="str">
        <f>_xlfn.CONCAT(Tabell4[[#This Row],[Systemkode]],".",Tabell4[[#This Row],[Løpenummer]]," ",Tabell4[[#This Row],[Informasjonstype]]," ",Tabell4[[#This Row],[Dokumenttype]]," ",Tabell4[[#This Row],[Forklarende navn]])</f>
        <v xml:space="preserve">311.001 Vedlikehold Vedlikeholdsinstruks </v>
      </c>
      <c r="I621" t="s">
        <v>98</v>
      </c>
      <c r="J621" t="s">
        <v>99</v>
      </c>
      <c r="K621" s="9"/>
      <c r="L621" s="9"/>
    </row>
    <row r="622" spans="1:18" hidden="1" x14ac:dyDescent="0.25">
      <c r="A622" s="36">
        <v>597</v>
      </c>
      <c r="B622" s="36"/>
      <c r="C622" s="36">
        <v>311</v>
      </c>
      <c r="D622" s="39" t="s">
        <v>75</v>
      </c>
      <c r="E622" t="s">
        <v>499</v>
      </c>
      <c r="H622" t="str">
        <f>_xlfn.CONCAT(Tabell4[[#This Row],[Systemkode]],".",Tabell4[[#This Row],[Løpenummer]]," ",Tabell4[[#This Row],[Informasjonstype]]," ",Tabell4[[#This Row],[Dokumenttype]]," ",Tabell4[[#This Row],[Forklarende navn]])</f>
        <v xml:space="preserve">311.001 Tegning Som bygget systemskjema </v>
      </c>
      <c r="I622" t="s">
        <v>104</v>
      </c>
      <c r="J622" t="s">
        <v>389</v>
      </c>
      <c r="K622" s="9" t="s">
        <v>107</v>
      </c>
      <c r="L622" s="9"/>
    </row>
    <row r="623" spans="1:18" ht="30" hidden="1" x14ac:dyDescent="0.25">
      <c r="A623" s="36">
        <v>598</v>
      </c>
      <c r="B623" s="36"/>
      <c r="C623" s="36">
        <v>311</v>
      </c>
      <c r="D623" s="39" t="s">
        <v>75</v>
      </c>
      <c r="E623" t="s">
        <v>499</v>
      </c>
      <c r="H623" t="str">
        <f>_xlfn.CONCAT(Tabell4[[#This Row],[Systemkode]],".",Tabell4[[#This Row],[Løpenummer]]," ",Tabell4[[#This Row],[Informasjonstype]]," ",Tabell4[[#This Row],[Dokumenttype]]," ",Tabell4[[#This Row],[Forklarende navn]])</f>
        <v xml:space="preserve">311.001 Bilde Bilde - kvalitetssikring og verifikasjon </v>
      </c>
      <c r="I623" t="s">
        <v>108</v>
      </c>
      <c r="J623" t="s">
        <v>109</v>
      </c>
      <c r="K623" s="9" t="s">
        <v>110</v>
      </c>
      <c r="L623" s="9"/>
    </row>
    <row r="624" spans="1:18" hidden="1" x14ac:dyDescent="0.25">
      <c r="A624" s="33">
        <v>599</v>
      </c>
      <c r="B624" s="33"/>
      <c r="C624" s="33">
        <v>320</v>
      </c>
      <c r="D624" s="92" t="s">
        <v>75</v>
      </c>
      <c r="E624" s="1" t="s">
        <v>500</v>
      </c>
      <c r="F624" s="1"/>
      <c r="G624" s="1" t="str">
        <f>_xlfn.CONCAT(Tabell4[[#This Row],[Systemkode]],".",Tabell4[[#This Row],[Løpenummer]]," ",Tabell4[[#This Row],[Systemnavn]])</f>
        <v>320.001 Varme</v>
      </c>
      <c r="H624" s="89"/>
      <c r="I624" s="15" t="s">
        <v>303</v>
      </c>
      <c r="J624" s="15" t="s">
        <v>304</v>
      </c>
      <c r="K624" s="16" t="s">
        <v>305</v>
      </c>
      <c r="L624" s="25" t="str">
        <f>_xlfn.CONCAT("+",Tabell4[[#This Row],[Bygningsnummer]],"=",Tabell4[[#This Row],[Systemkode]],".",+Tabell4[[#This Row],[Løpenummer]])</f>
        <v>+=320.001</v>
      </c>
      <c r="M624" s="25"/>
      <c r="N624" s="25"/>
      <c r="O624" s="25"/>
      <c r="P624" s="25"/>
      <c r="Q624" s="25"/>
      <c r="R624" s="25"/>
    </row>
    <row r="625" spans="1:12" hidden="1" x14ac:dyDescent="0.25">
      <c r="A625" s="36">
        <v>600</v>
      </c>
      <c r="B625" s="36"/>
      <c r="C625" s="36">
        <v>320</v>
      </c>
      <c r="D625" s="39" t="s">
        <v>75</v>
      </c>
      <c r="E625" t="s">
        <v>500</v>
      </c>
      <c r="H625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Kravoppnåelse Beregningsunderlag og beregninger </v>
      </c>
      <c r="I625" t="s">
        <v>80</v>
      </c>
      <c r="J625" t="s">
        <v>81</v>
      </c>
      <c r="K625" s="9" t="s">
        <v>501</v>
      </c>
      <c r="L625" s="9"/>
    </row>
    <row r="626" spans="1:12" hidden="1" x14ac:dyDescent="0.25">
      <c r="A626" s="36">
        <v>601</v>
      </c>
      <c r="B626" s="36"/>
      <c r="C626" s="36">
        <v>320</v>
      </c>
      <c r="D626" s="39" t="s">
        <v>75</v>
      </c>
      <c r="E626" t="s">
        <v>500</v>
      </c>
      <c r="H626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Kravoppnåelse Beregningsunderlag og beregninger </v>
      </c>
      <c r="I626" t="s">
        <v>80</v>
      </c>
      <c r="J626" t="s">
        <v>81</v>
      </c>
      <c r="K626" s="9" t="s">
        <v>502</v>
      </c>
      <c r="L626" s="9"/>
    </row>
    <row r="627" spans="1:12" ht="30" hidden="1" x14ac:dyDescent="0.25">
      <c r="A627" s="36">
        <v>602</v>
      </c>
      <c r="B627" s="36"/>
      <c r="C627" s="36">
        <v>320</v>
      </c>
      <c r="D627" s="39" t="s">
        <v>75</v>
      </c>
      <c r="E627" t="s">
        <v>500</v>
      </c>
      <c r="H627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Kravoppnåelse Beregningsunderlag og beregninger </v>
      </c>
      <c r="I627" t="s">
        <v>80</v>
      </c>
      <c r="J627" t="s">
        <v>81</v>
      </c>
      <c r="K627" s="9" t="s">
        <v>161</v>
      </c>
      <c r="L627" s="9"/>
    </row>
    <row r="628" spans="1:12" hidden="1" x14ac:dyDescent="0.25">
      <c r="A628" s="36">
        <v>603</v>
      </c>
      <c r="B628" s="36"/>
      <c r="C628" s="36">
        <v>320</v>
      </c>
      <c r="D628" s="39" t="s">
        <v>75</v>
      </c>
      <c r="E628" t="s">
        <v>500</v>
      </c>
      <c r="H628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Beskrivelse System- og funksjonsbeskrivelse </v>
      </c>
      <c r="I628" t="s">
        <v>22</v>
      </c>
      <c r="J628" t="s">
        <v>82</v>
      </c>
      <c r="K628" s="9"/>
      <c r="L628" s="9"/>
    </row>
    <row r="629" spans="1:12" hidden="1" x14ac:dyDescent="0.25">
      <c r="A629" s="36">
        <v>604</v>
      </c>
      <c r="B629" s="36"/>
      <c r="C629" s="36">
        <v>320</v>
      </c>
      <c r="D629" s="39" t="s">
        <v>75</v>
      </c>
      <c r="E629" t="s">
        <v>500</v>
      </c>
      <c r="H629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Beskrivelse Testprosedyre </v>
      </c>
      <c r="I629" t="s">
        <v>22</v>
      </c>
      <c r="J629" t="s">
        <v>83</v>
      </c>
      <c r="K629" s="9"/>
      <c r="L629" s="9"/>
    </row>
    <row r="630" spans="1:12" hidden="1" x14ac:dyDescent="0.25">
      <c r="A630" s="36">
        <v>605</v>
      </c>
      <c r="B630" s="36"/>
      <c r="C630" s="36">
        <v>320</v>
      </c>
      <c r="D630" s="39" t="s">
        <v>75</v>
      </c>
      <c r="E630" t="s">
        <v>500</v>
      </c>
      <c r="H630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Beskrivelse Risiko- og miljøvurdering pga. arbeidsmedium </v>
      </c>
      <c r="I630" t="s">
        <v>22</v>
      </c>
      <c r="J630" t="s">
        <v>503</v>
      </c>
      <c r="K630" s="9" t="s">
        <v>504</v>
      </c>
      <c r="L630" s="9"/>
    </row>
    <row r="631" spans="1:12" hidden="1" x14ac:dyDescent="0.25">
      <c r="A631" s="36">
        <v>606</v>
      </c>
      <c r="B631" s="36"/>
      <c r="C631" s="36">
        <v>320</v>
      </c>
      <c r="D631" s="39" t="s">
        <v>75</v>
      </c>
      <c r="E631" t="s">
        <v>500</v>
      </c>
      <c r="H631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Protokoll Trykkprøving </v>
      </c>
      <c r="I631" t="s">
        <v>89</v>
      </c>
      <c r="J631" t="s">
        <v>497</v>
      </c>
      <c r="K631" s="9"/>
      <c r="L631" s="9"/>
    </row>
    <row r="632" spans="1:12" hidden="1" x14ac:dyDescent="0.25">
      <c r="A632" s="36">
        <v>607</v>
      </c>
      <c r="B632" s="36"/>
      <c r="C632" s="36">
        <v>320</v>
      </c>
      <c r="D632" s="39" t="s">
        <v>75</v>
      </c>
      <c r="E632" t="s">
        <v>500</v>
      </c>
      <c r="H632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Protokoll Igangkjøringsprotokoll </v>
      </c>
      <c r="I632" t="s">
        <v>89</v>
      </c>
      <c r="J632" t="s">
        <v>92</v>
      </c>
      <c r="K632" s="9"/>
      <c r="L632" s="9"/>
    </row>
    <row r="633" spans="1:12" hidden="1" x14ac:dyDescent="0.25">
      <c r="A633" s="36">
        <v>608</v>
      </c>
      <c r="B633" s="36"/>
      <c r="C633" s="36">
        <v>320</v>
      </c>
      <c r="D633" s="39" t="s">
        <v>75</v>
      </c>
      <c r="E633" t="s">
        <v>500</v>
      </c>
      <c r="H633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Protokoll Innreguleringsprotokoll </v>
      </c>
      <c r="I633" t="s">
        <v>89</v>
      </c>
      <c r="J633" t="s">
        <v>454</v>
      </c>
      <c r="K633" s="9"/>
      <c r="L633" s="9"/>
    </row>
    <row r="634" spans="1:12" hidden="1" x14ac:dyDescent="0.25">
      <c r="A634" s="36">
        <v>609</v>
      </c>
      <c r="B634" s="36"/>
      <c r="C634" s="36">
        <v>320</v>
      </c>
      <c r="D634" s="39" t="s">
        <v>75</v>
      </c>
      <c r="E634" t="s">
        <v>500</v>
      </c>
      <c r="H634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Protokoll Dokumentert sluttprøve </v>
      </c>
      <c r="I634" t="s">
        <v>89</v>
      </c>
      <c r="J634" t="s">
        <v>95</v>
      </c>
      <c r="K634" s="9" t="s">
        <v>96</v>
      </c>
      <c r="L634" s="9"/>
    </row>
    <row r="635" spans="1:12" hidden="1" x14ac:dyDescent="0.25">
      <c r="A635" s="36">
        <v>610</v>
      </c>
      <c r="B635" s="36"/>
      <c r="C635" s="36">
        <v>320</v>
      </c>
      <c r="D635" s="39" t="s">
        <v>75</v>
      </c>
      <c r="E635" t="s">
        <v>500</v>
      </c>
      <c r="H635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Drift Driftsinstruks </v>
      </c>
      <c r="I635" t="s">
        <v>101</v>
      </c>
      <c r="J635" t="s">
        <v>102</v>
      </c>
      <c r="K635" s="9" t="s">
        <v>498</v>
      </c>
      <c r="L635" s="9"/>
    </row>
    <row r="636" spans="1:12" hidden="1" x14ac:dyDescent="0.25">
      <c r="A636" s="36">
        <v>611</v>
      </c>
      <c r="B636" s="36"/>
      <c r="C636" s="36">
        <v>320</v>
      </c>
      <c r="D636" s="39" t="s">
        <v>75</v>
      </c>
      <c r="E636" t="s">
        <v>500</v>
      </c>
      <c r="H636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Drift Driftsinstruks </v>
      </c>
      <c r="I636" t="s">
        <v>101</v>
      </c>
      <c r="J636" t="s">
        <v>102</v>
      </c>
      <c r="K636" s="9" t="s">
        <v>505</v>
      </c>
      <c r="L636" s="9"/>
    </row>
    <row r="637" spans="1:12" hidden="1" x14ac:dyDescent="0.25">
      <c r="A637" s="36">
        <v>612</v>
      </c>
      <c r="B637" s="36"/>
      <c r="C637" s="36">
        <v>320</v>
      </c>
      <c r="D637" s="39" t="s">
        <v>75</v>
      </c>
      <c r="E637" t="s">
        <v>500</v>
      </c>
      <c r="H637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Drift Servicerapport </v>
      </c>
      <c r="I637" t="s">
        <v>101</v>
      </c>
      <c r="J637" t="s">
        <v>397</v>
      </c>
      <c r="K637" s="9"/>
      <c r="L637" s="9"/>
    </row>
    <row r="638" spans="1:12" hidden="1" x14ac:dyDescent="0.25">
      <c r="A638" s="36">
        <v>613</v>
      </c>
      <c r="B638" s="36"/>
      <c r="C638" s="36">
        <v>320</v>
      </c>
      <c r="D638" s="39" t="s">
        <v>75</v>
      </c>
      <c r="E638" t="s">
        <v>500</v>
      </c>
      <c r="H638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Vedlikehold Vedlikeholdsinstruks </v>
      </c>
      <c r="I638" t="s">
        <v>98</v>
      </c>
      <c r="J638" t="s">
        <v>99</v>
      </c>
      <c r="K638" s="9"/>
      <c r="L638" s="9"/>
    </row>
    <row r="639" spans="1:12" hidden="1" x14ac:dyDescent="0.25">
      <c r="A639" s="36">
        <v>614</v>
      </c>
      <c r="B639" s="36"/>
      <c r="C639" s="36">
        <v>320</v>
      </c>
      <c r="D639" s="39" t="s">
        <v>75</v>
      </c>
      <c r="E639" t="s">
        <v>500</v>
      </c>
      <c r="H639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Tegning Som bygget systemskjema </v>
      </c>
      <c r="I639" t="s">
        <v>104</v>
      </c>
      <c r="J639" t="s">
        <v>389</v>
      </c>
      <c r="K639" s="9" t="s">
        <v>107</v>
      </c>
      <c r="L639" s="9"/>
    </row>
    <row r="640" spans="1:12" ht="30" hidden="1" x14ac:dyDescent="0.25">
      <c r="A640" s="36">
        <v>615</v>
      </c>
      <c r="B640" s="36"/>
      <c r="C640" s="36">
        <v>320</v>
      </c>
      <c r="D640" s="39" t="s">
        <v>75</v>
      </c>
      <c r="E640" t="s">
        <v>500</v>
      </c>
      <c r="H640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Bilde Bilde - kvalitetssikring og verifikasjon </v>
      </c>
      <c r="I640" t="s">
        <v>108</v>
      </c>
      <c r="J640" t="s">
        <v>109</v>
      </c>
      <c r="K640" s="9" t="s">
        <v>110</v>
      </c>
      <c r="L640" s="9"/>
    </row>
    <row r="641" spans="1:18" hidden="1" x14ac:dyDescent="0.25">
      <c r="A641" s="33">
        <v>616</v>
      </c>
      <c r="B641" s="33"/>
      <c r="C641" s="33">
        <v>331</v>
      </c>
      <c r="D641" s="92" t="s">
        <v>75</v>
      </c>
      <c r="E641" s="1" t="s">
        <v>506</v>
      </c>
      <c r="F641" s="1"/>
      <c r="G641" s="1" t="str">
        <f>_xlfn.CONCAT(Tabell4[[#This Row],[Systemkode]],".",Tabell4[[#This Row],[Løpenummer]]," ",Tabell4[[#This Row],[Systemnavn]])</f>
        <v>331.001 Installasjon for manuell brannslokking med vann</v>
      </c>
      <c r="H641" s="89"/>
      <c r="I641" s="15" t="s">
        <v>303</v>
      </c>
      <c r="J641" s="15" t="s">
        <v>304</v>
      </c>
      <c r="K641" s="16" t="s">
        <v>305</v>
      </c>
      <c r="L641" s="25" t="str">
        <f>_xlfn.CONCAT("+",Tabell4[[#This Row],[Bygningsnummer]],"=",Tabell4[[#This Row],[Systemkode]],".",+Tabell4[[#This Row],[Løpenummer]])</f>
        <v>+=331.001</v>
      </c>
      <c r="M641" s="25"/>
      <c r="N641" s="25"/>
      <c r="O641" s="25"/>
      <c r="P641" s="25"/>
      <c r="Q641" s="25"/>
      <c r="R641" s="25"/>
    </row>
    <row r="642" spans="1:18" hidden="1" x14ac:dyDescent="0.25">
      <c r="A642" s="36">
        <v>617</v>
      </c>
      <c r="B642" s="36"/>
      <c r="C642" s="36">
        <v>331</v>
      </c>
      <c r="D642" s="39" t="s">
        <v>75</v>
      </c>
      <c r="E642" t="s">
        <v>506</v>
      </c>
      <c r="H642" t="str">
        <f>_xlfn.CONCAT(Tabell4[[#This Row],[Systemkode]],".",Tabell4[[#This Row],[Løpenummer]]," ",Tabell4[[#This Row],[Informasjonstype]]," ",Tabell4[[#This Row],[Dokumenttype]]," ",Tabell4[[#This Row],[Forklarende navn]])</f>
        <v xml:space="preserve">331.001 Kravoppnåelse Beregningsunderlag og beregninger </v>
      </c>
      <c r="I642" t="s">
        <v>80</v>
      </c>
      <c r="J642" t="s">
        <v>81</v>
      </c>
      <c r="K642" s="9"/>
      <c r="L642" s="9"/>
    </row>
    <row r="643" spans="1:18" hidden="1" x14ac:dyDescent="0.25">
      <c r="A643" s="36">
        <v>618</v>
      </c>
      <c r="B643" s="36"/>
      <c r="C643" s="36">
        <v>331</v>
      </c>
      <c r="D643" s="39" t="s">
        <v>75</v>
      </c>
      <c r="E643" t="s">
        <v>506</v>
      </c>
      <c r="H643" t="str">
        <f>_xlfn.CONCAT(Tabell4[[#This Row],[Systemkode]],".",Tabell4[[#This Row],[Løpenummer]]," ",Tabell4[[#This Row],[Informasjonstype]]," ",Tabell4[[#This Row],[Dokumenttype]]," ",Tabell4[[#This Row],[Forklarende navn]])</f>
        <v xml:space="preserve">331.001 Beskrivelse System- og funksjonsbeskrivelse </v>
      </c>
      <c r="I643" t="s">
        <v>22</v>
      </c>
      <c r="J643" t="s">
        <v>82</v>
      </c>
      <c r="K643" s="9"/>
      <c r="L643" s="9"/>
    </row>
    <row r="644" spans="1:18" hidden="1" x14ac:dyDescent="0.25">
      <c r="A644" s="36">
        <v>619</v>
      </c>
      <c r="B644" s="36"/>
      <c r="C644" s="36">
        <v>331</v>
      </c>
      <c r="D644" s="39" t="s">
        <v>75</v>
      </c>
      <c r="E644" t="s">
        <v>506</v>
      </c>
      <c r="H644" t="str">
        <f>_xlfn.CONCAT(Tabell4[[#This Row],[Systemkode]],".",Tabell4[[#This Row],[Løpenummer]]," ",Tabell4[[#This Row],[Informasjonstype]]," ",Tabell4[[#This Row],[Dokumenttype]]," ",Tabell4[[#This Row],[Forklarende navn]])</f>
        <v xml:space="preserve">331.001 Beskrivelse Testprosedyre </v>
      </c>
      <c r="I644" t="s">
        <v>22</v>
      </c>
      <c r="J644" t="s">
        <v>83</v>
      </c>
      <c r="K644" s="9"/>
      <c r="L644" s="9"/>
    </row>
    <row r="645" spans="1:18" hidden="1" x14ac:dyDescent="0.25">
      <c r="A645" s="36">
        <v>620</v>
      </c>
      <c r="B645" s="36"/>
      <c r="C645" s="36">
        <v>331</v>
      </c>
      <c r="D645" s="39" t="s">
        <v>75</v>
      </c>
      <c r="E645" t="s">
        <v>506</v>
      </c>
      <c r="H645" t="str">
        <f>_xlfn.CONCAT(Tabell4[[#This Row],[Systemkode]],".",Tabell4[[#This Row],[Løpenummer]]," ",Tabell4[[#This Row],[Informasjonstype]]," ",Tabell4[[#This Row],[Dokumenttype]]," ",Tabell4[[#This Row],[Forklarende navn]])</f>
        <v xml:space="preserve">331.001 Protokoll Dokumentert sluttprøve </v>
      </c>
      <c r="I645" t="s">
        <v>89</v>
      </c>
      <c r="J645" t="s">
        <v>95</v>
      </c>
      <c r="K645" s="9" t="s">
        <v>96</v>
      </c>
      <c r="L645" s="9"/>
    </row>
    <row r="646" spans="1:18" hidden="1" x14ac:dyDescent="0.25">
      <c r="A646" s="36">
        <v>621</v>
      </c>
      <c r="B646" s="36"/>
      <c r="C646" s="36">
        <v>331</v>
      </c>
      <c r="D646" s="39" t="s">
        <v>75</v>
      </c>
      <c r="E646" t="s">
        <v>506</v>
      </c>
      <c r="H646" t="str">
        <f>_xlfn.CONCAT(Tabell4[[#This Row],[Systemkode]],".",Tabell4[[#This Row],[Løpenummer]]," ",Tabell4[[#This Row],[Informasjonstype]]," ",Tabell4[[#This Row],[Dokumenttype]]," ",Tabell4[[#This Row],[Forklarende navn]])</f>
        <v xml:space="preserve">331.001 Bruksanvisning Betjeningsanvisning </v>
      </c>
      <c r="I646" t="s">
        <v>375</v>
      </c>
      <c r="J646" t="s">
        <v>376</v>
      </c>
      <c r="K646" s="9"/>
      <c r="L646" s="9"/>
    </row>
    <row r="647" spans="1:18" hidden="1" x14ac:dyDescent="0.25">
      <c r="A647" s="36">
        <v>622</v>
      </c>
      <c r="B647" s="36"/>
      <c r="C647" s="36">
        <v>331</v>
      </c>
      <c r="D647" s="39" t="s">
        <v>75</v>
      </c>
      <c r="E647" t="s">
        <v>506</v>
      </c>
      <c r="H647" t="str">
        <f>_xlfn.CONCAT(Tabell4[[#This Row],[Systemkode]],".",Tabell4[[#This Row],[Løpenummer]]," ",Tabell4[[#This Row],[Informasjonstype]]," ",Tabell4[[#This Row],[Dokumenttype]]," ",Tabell4[[#This Row],[Forklarende navn]])</f>
        <v xml:space="preserve">331.001 Vedlikehold Vedlikeholdsinstruks </v>
      </c>
      <c r="I647" t="s">
        <v>98</v>
      </c>
      <c r="J647" t="s">
        <v>99</v>
      </c>
      <c r="K647" s="9" t="s">
        <v>91</v>
      </c>
      <c r="L647" s="9"/>
    </row>
    <row r="648" spans="1:18" hidden="1" x14ac:dyDescent="0.25">
      <c r="A648" s="36">
        <v>623</v>
      </c>
      <c r="B648" s="36"/>
      <c r="C648" s="36">
        <v>331</v>
      </c>
      <c r="D648" s="39" t="s">
        <v>75</v>
      </c>
      <c r="E648" t="s">
        <v>506</v>
      </c>
      <c r="H648" t="str">
        <f>_xlfn.CONCAT(Tabell4[[#This Row],[Systemkode]],".",Tabell4[[#This Row],[Løpenummer]]," ",Tabell4[[#This Row],[Informasjonstype]]," ",Tabell4[[#This Row],[Dokumenttype]]," ",Tabell4[[#This Row],[Forklarende navn]])</f>
        <v xml:space="preserve">331.001 Drift Driftsinstruks </v>
      </c>
      <c r="I648" t="s">
        <v>101</v>
      </c>
      <c r="J648" t="s">
        <v>102</v>
      </c>
      <c r="K648" s="9" t="s">
        <v>103</v>
      </c>
      <c r="L648" s="9"/>
    </row>
    <row r="649" spans="1:18" hidden="1" x14ac:dyDescent="0.25">
      <c r="A649" s="36">
        <v>624</v>
      </c>
      <c r="B649" s="36"/>
      <c r="C649" s="36">
        <v>331</v>
      </c>
      <c r="D649" s="39" t="s">
        <v>75</v>
      </c>
      <c r="E649" t="s">
        <v>506</v>
      </c>
      <c r="H649" t="str">
        <f>_xlfn.CONCAT(Tabell4[[#This Row],[Systemkode]],".",Tabell4[[#This Row],[Løpenummer]]," ",Tabell4[[#This Row],[Informasjonstype]]," ",Tabell4[[#This Row],[Dokumenttype]]," ",Tabell4[[#This Row],[Forklarende navn]])</f>
        <v xml:space="preserve">331.001 Drift Servicerapport </v>
      </c>
      <c r="I649" t="s">
        <v>101</v>
      </c>
      <c r="J649" t="s">
        <v>397</v>
      </c>
      <c r="K649" s="9"/>
      <c r="L649" s="9"/>
    </row>
    <row r="650" spans="1:18" hidden="1" x14ac:dyDescent="0.25">
      <c r="A650" s="36">
        <v>625</v>
      </c>
      <c r="B650" s="36"/>
      <c r="C650" s="36">
        <v>331</v>
      </c>
      <c r="D650" s="39" t="s">
        <v>75</v>
      </c>
      <c r="E650" t="s">
        <v>506</v>
      </c>
      <c r="H650" t="str">
        <f>_xlfn.CONCAT(Tabell4[[#This Row],[Systemkode]],".",Tabell4[[#This Row],[Løpenummer]]," ",Tabell4[[#This Row],[Informasjonstype]]," ",Tabell4[[#This Row],[Dokumenttype]]," ",Tabell4[[#This Row],[Forklarende navn]])</f>
        <v xml:space="preserve">331.001 Tegning Som bygget systemskjema </v>
      </c>
      <c r="I650" t="s">
        <v>104</v>
      </c>
      <c r="J650" t="s">
        <v>389</v>
      </c>
      <c r="K650" s="9" t="s">
        <v>107</v>
      </c>
      <c r="L650" s="9"/>
    </row>
    <row r="651" spans="1:18" ht="30" hidden="1" x14ac:dyDescent="0.25">
      <c r="A651" s="36">
        <v>626</v>
      </c>
      <c r="B651" s="36"/>
      <c r="C651" s="36">
        <v>331</v>
      </c>
      <c r="D651" s="39" t="s">
        <v>75</v>
      </c>
      <c r="E651" t="s">
        <v>506</v>
      </c>
      <c r="H651" t="str">
        <f>_xlfn.CONCAT(Tabell4[[#This Row],[Systemkode]],".",Tabell4[[#This Row],[Løpenummer]]," ",Tabell4[[#This Row],[Informasjonstype]]," ",Tabell4[[#This Row],[Dokumenttype]]," ",Tabell4[[#This Row],[Forklarende navn]])</f>
        <v xml:space="preserve">331.001 Bilde Bilde - kvalitetssikring og verifikasjon </v>
      </c>
      <c r="I651" t="s">
        <v>108</v>
      </c>
      <c r="J651" t="s">
        <v>109</v>
      </c>
      <c r="K651" s="9" t="s">
        <v>110</v>
      </c>
      <c r="L651" s="9"/>
    </row>
    <row r="652" spans="1:18" hidden="1" x14ac:dyDescent="0.25">
      <c r="A652" s="33">
        <v>627</v>
      </c>
      <c r="B652" s="33"/>
      <c r="C652" s="33">
        <v>332</v>
      </c>
      <c r="D652" s="92" t="s">
        <v>75</v>
      </c>
      <c r="E652" s="1" t="s">
        <v>507</v>
      </c>
      <c r="F652" s="1"/>
      <c r="G652" s="1" t="str">
        <f>_xlfn.CONCAT(Tabell4[[#This Row],[Systemkode]],".",Tabell4[[#This Row],[Løpenummer]]," ",Tabell4[[#This Row],[Systemnavn]])</f>
        <v>332.001 Installasjon for brannslokking med sprinkler</v>
      </c>
      <c r="H652" s="89"/>
      <c r="I652" s="15" t="s">
        <v>303</v>
      </c>
      <c r="J652" s="15" t="s">
        <v>304</v>
      </c>
      <c r="K652" s="16" t="s">
        <v>305</v>
      </c>
      <c r="L652" s="25" t="str">
        <f>_xlfn.CONCAT("+",Tabell4[[#This Row],[Bygningsnummer]],"=",Tabell4[[#This Row],[Systemkode]],".",+Tabell4[[#This Row],[Løpenummer]])</f>
        <v>+=332.001</v>
      </c>
      <c r="M652" s="25"/>
      <c r="N652" s="25"/>
      <c r="O652" s="25"/>
      <c r="P652" s="25"/>
      <c r="Q652" s="25"/>
      <c r="R652" s="25"/>
    </row>
    <row r="653" spans="1:18" hidden="1" x14ac:dyDescent="0.25">
      <c r="A653" s="36">
        <v>628</v>
      </c>
      <c r="B653" s="36"/>
      <c r="C653" s="36">
        <v>332</v>
      </c>
      <c r="D653" s="39" t="s">
        <v>75</v>
      </c>
      <c r="E653" t="s">
        <v>507</v>
      </c>
      <c r="H653" t="str">
        <f>_xlfn.CONCAT(Tabell4[[#This Row],[Systemkode]],".",Tabell4[[#This Row],[Løpenummer]]," ",Tabell4[[#This Row],[Informasjonstype]]," ",Tabell4[[#This Row],[Dokumenttype]]," ",Tabell4[[#This Row],[Forklarende navn]])</f>
        <v xml:space="preserve">332.001 Kravoppnåelse Beregningsunderlag og beregninger </v>
      </c>
      <c r="I653" t="s">
        <v>80</v>
      </c>
      <c r="J653" t="s">
        <v>81</v>
      </c>
      <c r="K653" s="9" t="s">
        <v>508</v>
      </c>
      <c r="L653" s="9"/>
    </row>
    <row r="654" spans="1:18" hidden="1" x14ac:dyDescent="0.25">
      <c r="A654" s="36">
        <v>629</v>
      </c>
      <c r="B654" s="36"/>
      <c r="C654" s="36">
        <v>332</v>
      </c>
      <c r="D654" s="39" t="s">
        <v>75</v>
      </c>
      <c r="E654" t="s">
        <v>507</v>
      </c>
      <c r="H654" t="str">
        <f>_xlfn.CONCAT(Tabell4[[#This Row],[Systemkode]],".",Tabell4[[#This Row],[Løpenummer]]," ",Tabell4[[#This Row],[Informasjonstype]]," ",Tabell4[[#This Row],[Dokumenttype]]," ",Tabell4[[#This Row],[Forklarende navn]])</f>
        <v xml:space="preserve">332.001 Beskrivelse System- og funksjonsbeskrivelse </v>
      </c>
      <c r="I654" t="s">
        <v>22</v>
      </c>
      <c r="J654" t="s">
        <v>82</v>
      </c>
      <c r="K654" s="9"/>
      <c r="L654" s="9"/>
    </row>
    <row r="655" spans="1:18" hidden="1" x14ac:dyDescent="0.25">
      <c r="A655" s="36">
        <v>630</v>
      </c>
      <c r="B655" s="36"/>
      <c r="C655" s="36">
        <v>332</v>
      </c>
      <c r="D655" s="39" t="s">
        <v>75</v>
      </c>
      <c r="E655" t="s">
        <v>507</v>
      </c>
      <c r="H655" t="str">
        <f>_xlfn.CONCAT(Tabell4[[#This Row],[Systemkode]],".",Tabell4[[#This Row],[Løpenummer]]," ",Tabell4[[#This Row],[Informasjonstype]]," ",Tabell4[[#This Row],[Dokumenttype]]," ",Tabell4[[#This Row],[Forklarende navn]])</f>
        <v xml:space="preserve">332.001 Beskrivelse Testprosedyre </v>
      </c>
      <c r="I655" t="s">
        <v>22</v>
      </c>
      <c r="J655" t="s">
        <v>83</v>
      </c>
      <c r="K655" s="9"/>
      <c r="L655" s="9"/>
    </row>
    <row r="656" spans="1:18" hidden="1" x14ac:dyDescent="0.25">
      <c r="A656" s="36">
        <v>631</v>
      </c>
      <c r="B656" s="36"/>
      <c r="C656" s="36">
        <v>332</v>
      </c>
      <c r="D656" s="39" t="s">
        <v>75</v>
      </c>
      <c r="E656" t="s">
        <v>507</v>
      </c>
      <c r="H656" t="str">
        <f>_xlfn.CONCAT(Tabell4[[#This Row],[Systemkode]],".",Tabell4[[#This Row],[Løpenummer]]," ",Tabell4[[#This Row],[Informasjonstype]]," ",Tabell4[[#This Row],[Dokumenttype]]," ",Tabell4[[#This Row],[Forklarende navn]])</f>
        <v xml:space="preserve">332.001 Beskrivelse Prosjekteringsrapport </v>
      </c>
      <c r="I656" t="s">
        <v>22</v>
      </c>
      <c r="J656" t="s">
        <v>509</v>
      </c>
      <c r="K656" s="9"/>
      <c r="L656" s="9"/>
    </row>
    <row r="657" spans="1:18" hidden="1" x14ac:dyDescent="0.25">
      <c r="A657" s="36">
        <v>632</v>
      </c>
      <c r="B657" s="36"/>
      <c r="C657" s="36">
        <v>332</v>
      </c>
      <c r="D657" s="39" t="s">
        <v>75</v>
      </c>
      <c r="E657" t="s">
        <v>507</v>
      </c>
      <c r="H657" t="str">
        <f>_xlfn.CONCAT(Tabell4[[#This Row],[Systemkode]],".",Tabell4[[#This Row],[Løpenummer]]," ",Tabell4[[#This Row],[Informasjonstype]]," ",Tabell4[[#This Row],[Dokumenttype]]," ",Tabell4[[#This Row],[Forklarende navn]])</f>
        <v xml:space="preserve">332.001 Protokoll Tetthetskontroll </v>
      </c>
      <c r="I657" t="s">
        <v>89</v>
      </c>
      <c r="J657" t="s">
        <v>510</v>
      </c>
      <c r="K657" s="9"/>
      <c r="L657" s="9"/>
    </row>
    <row r="658" spans="1:18" hidden="1" x14ac:dyDescent="0.25">
      <c r="A658" s="36">
        <v>633</v>
      </c>
      <c r="B658" s="36"/>
      <c r="C658" s="36">
        <v>332</v>
      </c>
      <c r="D658" s="39" t="s">
        <v>75</v>
      </c>
      <c r="E658" t="s">
        <v>507</v>
      </c>
      <c r="H658" t="str">
        <f>_xlfn.CONCAT(Tabell4[[#This Row],[Systemkode]],".",Tabell4[[#This Row],[Løpenummer]]," ",Tabell4[[#This Row],[Informasjonstype]]," ",Tabell4[[#This Row],[Dokumenttype]]," ",Tabell4[[#This Row],[Forklarende navn]])</f>
        <v xml:space="preserve">332.001 Protokoll Dokumentert sluttprøve </v>
      </c>
      <c r="I658" t="s">
        <v>89</v>
      </c>
      <c r="J658" t="s">
        <v>95</v>
      </c>
      <c r="K658" s="9" t="s">
        <v>96</v>
      </c>
      <c r="L658" s="9"/>
    </row>
    <row r="659" spans="1:18" hidden="1" x14ac:dyDescent="0.25">
      <c r="A659" s="36">
        <v>634</v>
      </c>
      <c r="B659" s="36"/>
      <c r="C659" s="36">
        <v>332</v>
      </c>
      <c r="D659" s="39" t="s">
        <v>75</v>
      </c>
      <c r="E659" t="s">
        <v>507</v>
      </c>
      <c r="H659" t="str">
        <f>_xlfn.CONCAT(Tabell4[[#This Row],[Systemkode]],".",Tabell4[[#This Row],[Løpenummer]]," ",Tabell4[[#This Row],[Informasjonstype]]," ",Tabell4[[#This Row],[Dokumenttype]]," ",Tabell4[[#This Row],[Forklarende navn]])</f>
        <v xml:space="preserve">332.001 Attestasjon Sertifikat </v>
      </c>
      <c r="I659" t="s">
        <v>93</v>
      </c>
      <c r="J659" t="s">
        <v>418</v>
      </c>
      <c r="K659" s="9" t="s">
        <v>511</v>
      </c>
      <c r="L659" s="9"/>
    </row>
    <row r="660" spans="1:18" hidden="1" x14ac:dyDescent="0.25">
      <c r="A660" s="36">
        <v>635</v>
      </c>
      <c r="B660" s="36"/>
      <c r="C660" s="36">
        <v>332</v>
      </c>
      <c r="D660" s="39" t="s">
        <v>75</v>
      </c>
      <c r="E660" t="s">
        <v>507</v>
      </c>
      <c r="H660" t="str">
        <f>_xlfn.CONCAT(Tabell4[[#This Row],[Systemkode]],".",Tabell4[[#This Row],[Løpenummer]]," ",Tabell4[[#This Row],[Informasjonstype]]," ",Tabell4[[#This Row],[Dokumenttype]]," ",Tabell4[[#This Row],[Forklarende navn]])</f>
        <v xml:space="preserve">332.001 Bruksanvisning Betjeningsanvisning </v>
      </c>
      <c r="I660" t="s">
        <v>375</v>
      </c>
      <c r="J660" t="s">
        <v>376</v>
      </c>
      <c r="K660" s="9"/>
      <c r="L660" s="9"/>
    </row>
    <row r="661" spans="1:18" hidden="1" x14ac:dyDescent="0.25">
      <c r="A661" s="36">
        <v>636</v>
      </c>
      <c r="B661" s="36"/>
      <c r="C661" s="36">
        <v>332</v>
      </c>
      <c r="D661" s="39" t="s">
        <v>75</v>
      </c>
      <c r="E661" t="s">
        <v>507</v>
      </c>
      <c r="H661" t="str">
        <f>_xlfn.CONCAT(Tabell4[[#This Row],[Systemkode]],".",Tabell4[[#This Row],[Løpenummer]]," ",Tabell4[[#This Row],[Informasjonstype]]," ",Tabell4[[#This Row],[Dokumenttype]]," ",Tabell4[[#This Row],[Forklarende navn]])</f>
        <v xml:space="preserve">332.001 Vedlikehold Vedlikeholdsinstruks </v>
      </c>
      <c r="I661" t="s">
        <v>98</v>
      </c>
      <c r="J661" t="s">
        <v>99</v>
      </c>
      <c r="K661" s="9" t="s">
        <v>91</v>
      </c>
      <c r="L661" s="9"/>
    </row>
    <row r="662" spans="1:18" hidden="1" x14ac:dyDescent="0.25">
      <c r="A662" s="36">
        <v>637</v>
      </c>
      <c r="B662" s="36"/>
      <c r="C662" s="36">
        <v>332</v>
      </c>
      <c r="D662" s="39" t="s">
        <v>75</v>
      </c>
      <c r="E662" t="s">
        <v>507</v>
      </c>
      <c r="H662" t="str">
        <f>_xlfn.CONCAT(Tabell4[[#This Row],[Systemkode]],".",Tabell4[[#This Row],[Løpenummer]]," ",Tabell4[[#This Row],[Informasjonstype]]," ",Tabell4[[#This Row],[Dokumenttype]]," ",Tabell4[[#This Row],[Forklarende navn]])</f>
        <v xml:space="preserve">332.001 Drift Driftsinstruks </v>
      </c>
      <c r="I662" t="s">
        <v>101</v>
      </c>
      <c r="J662" t="s">
        <v>102</v>
      </c>
      <c r="K662" s="9" t="s">
        <v>103</v>
      </c>
      <c r="L662" s="9"/>
    </row>
    <row r="663" spans="1:18" hidden="1" x14ac:dyDescent="0.25">
      <c r="A663" s="36">
        <v>638</v>
      </c>
      <c r="B663" s="36"/>
      <c r="C663" s="36">
        <v>332</v>
      </c>
      <c r="D663" s="39" t="s">
        <v>75</v>
      </c>
      <c r="E663" t="s">
        <v>507</v>
      </c>
      <c r="H663" t="str">
        <f>_xlfn.CONCAT(Tabell4[[#This Row],[Systemkode]],".",Tabell4[[#This Row],[Løpenummer]]," ",Tabell4[[#This Row],[Informasjonstype]]," ",Tabell4[[#This Row],[Dokumenttype]]," ",Tabell4[[#This Row],[Forklarende navn]])</f>
        <v xml:space="preserve">332.001 Drift Servicerapport </v>
      </c>
      <c r="I663" t="s">
        <v>101</v>
      </c>
      <c r="J663" t="s">
        <v>397</v>
      </c>
      <c r="K663" s="9"/>
      <c r="L663" s="9"/>
    </row>
    <row r="664" spans="1:18" hidden="1" x14ac:dyDescent="0.25">
      <c r="A664" s="36">
        <v>639</v>
      </c>
      <c r="B664" s="36"/>
      <c r="C664" s="36">
        <v>332</v>
      </c>
      <c r="D664" s="39" t="s">
        <v>75</v>
      </c>
      <c r="E664" t="s">
        <v>507</v>
      </c>
      <c r="H664" t="str">
        <f>_xlfn.CONCAT(Tabell4[[#This Row],[Systemkode]],".",Tabell4[[#This Row],[Løpenummer]]," ",Tabell4[[#This Row],[Informasjonstype]]," ",Tabell4[[#This Row],[Dokumenttype]]," ",Tabell4[[#This Row],[Forklarende navn]])</f>
        <v xml:space="preserve">332.001 Tegning Som bygget systemskjema </v>
      </c>
      <c r="I664" t="s">
        <v>104</v>
      </c>
      <c r="J664" t="s">
        <v>389</v>
      </c>
      <c r="K664" s="9" t="s">
        <v>107</v>
      </c>
      <c r="L664" s="9"/>
    </row>
    <row r="665" spans="1:18" ht="30" hidden="1" x14ac:dyDescent="0.25">
      <c r="A665" s="36">
        <v>640</v>
      </c>
      <c r="B665" s="36"/>
      <c r="C665" s="36">
        <v>332</v>
      </c>
      <c r="D665" s="39" t="s">
        <v>75</v>
      </c>
      <c r="E665" t="s">
        <v>507</v>
      </c>
      <c r="H665" t="str">
        <f>_xlfn.CONCAT(Tabell4[[#This Row],[Systemkode]],".",Tabell4[[#This Row],[Løpenummer]]," ",Tabell4[[#This Row],[Informasjonstype]]," ",Tabell4[[#This Row],[Dokumenttype]]," ",Tabell4[[#This Row],[Forklarende navn]])</f>
        <v xml:space="preserve">332.001 Bilde Bilde - kvalitetssikring og verifikasjon </v>
      </c>
      <c r="I665" t="s">
        <v>108</v>
      </c>
      <c r="J665" t="s">
        <v>109</v>
      </c>
      <c r="K665" s="9" t="s">
        <v>110</v>
      </c>
      <c r="L665" s="9"/>
    </row>
    <row r="666" spans="1:18" hidden="1" x14ac:dyDescent="0.25">
      <c r="A666" s="33">
        <v>641</v>
      </c>
      <c r="B666" s="33"/>
      <c r="C666" s="33">
        <v>333</v>
      </c>
      <c r="D666" s="92" t="s">
        <v>75</v>
      </c>
      <c r="E666" s="1" t="s">
        <v>512</v>
      </c>
      <c r="F666" s="1"/>
      <c r="G666" s="1" t="str">
        <f>_xlfn.CONCAT(Tabell4[[#This Row],[Systemkode]],".",Tabell4[[#This Row],[Løpenummer]]," ",Tabell4[[#This Row],[Systemnavn]])</f>
        <v>333.001 Installasjon for brannslokking med vanntåke</v>
      </c>
      <c r="H666" s="89"/>
      <c r="I666" s="15" t="s">
        <v>303</v>
      </c>
      <c r="J666" s="15" t="s">
        <v>304</v>
      </c>
      <c r="K666" s="16" t="s">
        <v>305</v>
      </c>
      <c r="L666" s="25" t="str">
        <f>_xlfn.CONCAT("+",Tabell4[[#This Row],[Bygningsnummer]],"=",Tabell4[[#This Row],[Systemkode]],".",+Tabell4[[#This Row],[Løpenummer]])</f>
        <v>+=333.001</v>
      </c>
      <c r="M666" s="25"/>
      <c r="N666" s="25"/>
      <c r="O666" s="25"/>
      <c r="P666" s="25"/>
      <c r="Q666" s="25"/>
      <c r="R666" s="25"/>
    </row>
    <row r="667" spans="1:18" hidden="1" x14ac:dyDescent="0.25">
      <c r="A667" s="36">
        <v>642</v>
      </c>
      <c r="B667" s="36"/>
      <c r="C667" s="36">
        <v>333</v>
      </c>
      <c r="D667" s="39" t="s">
        <v>75</v>
      </c>
      <c r="E667" t="s">
        <v>512</v>
      </c>
      <c r="H667" t="str">
        <f>_xlfn.CONCAT(Tabell4[[#This Row],[Systemkode]],".",Tabell4[[#This Row],[Løpenummer]]," ",Tabell4[[#This Row],[Informasjonstype]]," ",Tabell4[[#This Row],[Dokumenttype]]," ",Tabell4[[#This Row],[Forklarende navn]])</f>
        <v xml:space="preserve">333.001 Kravoppnåelse Beregningsunderlag og beregninger </v>
      </c>
      <c r="I667" t="s">
        <v>80</v>
      </c>
      <c r="J667" t="s">
        <v>81</v>
      </c>
      <c r="K667" s="9" t="s">
        <v>508</v>
      </c>
      <c r="L667" s="9"/>
    </row>
    <row r="668" spans="1:18" hidden="1" x14ac:dyDescent="0.25">
      <c r="A668" s="36">
        <v>643</v>
      </c>
      <c r="B668" s="36"/>
      <c r="C668" s="36">
        <v>333</v>
      </c>
      <c r="D668" s="39" t="s">
        <v>75</v>
      </c>
      <c r="E668" t="s">
        <v>512</v>
      </c>
      <c r="H668" t="str">
        <f>_xlfn.CONCAT(Tabell4[[#This Row],[Systemkode]],".",Tabell4[[#This Row],[Løpenummer]]," ",Tabell4[[#This Row],[Informasjonstype]]," ",Tabell4[[#This Row],[Dokumenttype]]," ",Tabell4[[#This Row],[Forklarende navn]])</f>
        <v xml:space="preserve">333.001 Beskrivelse System- og funksjonsbeskrivelse </v>
      </c>
      <c r="I668" t="s">
        <v>22</v>
      </c>
      <c r="J668" t="s">
        <v>82</v>
      </c>
      <c r="K668" s="9"/>
      <c r="L668" s="9"/>
    </row>
    <row r="669" spans="1:18" hidden="1" x14ac:dyDescent="0.25">
      <c r="A669" s="36">
        <v>644</v>
      </c>
      <c r="B669" s="36"/>
      <c r="C669" s="36">
        <v>333</v>
      </c>
      <c r="D669" s="39" t="s">
        <v>75</v>
      </c>
      <c r="E669" t="s">
        <v>512</v>
      </c>
      <c r="H669" t="str">
        <f>_xlfn.CONCAT(Tabell4[[#This Row],[Systemkode]],".",Tabell4[[#This Row],[Løpenummer]]," ",Tabell4[[#This Row],[Informasjonstype]]," ",Tabell4[[#This Row],[Dokumenttype]]," ",Tabell4[[#This Row],[Forklarende navn]])</f>
        <v xml:space="preserve">333.001 Beskrivelse Testprosedyre </v>
      </c>
      <c r="I669" t="s">
        <v>22</v>
      </c>
      <c r="J669" t="s">
        <v>83</v>
      </c>
      <c r="K669" s="9"/>
      <c r="L669" s="9"/>
    </row>
    <row r="670" spans="1:18" hidden="1" x14ac:dyDescent="0.25">
      <c r="A670" s="36">
        <v>645</v>
      </c>
      <c r="B670" s="36"/>
      <c r="C670" s="36">
        <v>333</v>
      </c>
      <c r="D670" s="39" t="s">
        <v>75</v>
      </c>
      <c r="E670" t="s">
        <v>512</v>
      </c>
      <c r="H670" t="str">
        <f>_xlfn.CONCAT(Tabell4[[#This Row],[Systemkode]],".",Tabell4[[#This Row],[Løpenummer]]," ",Tabell4[[#This Row],[Informasjonstype]]," ",Tabell4[[#This Row],[Dokumenttype]]," ",Tabell4[[#This Row],[Forklarende navn]])</f>
        <v xml:space="preserve">333.001 Beskrivelse Prosjekteringsrapport </v>
      </c>
      <c r="I670" t="s">
        <v>22</v>
      </c>
      <c r="J670" t="s">
        <v>509</v>
      </c>
      <c r="K670" s="9"/>
      <c r="L670" s="9"/>
    </row>
    <row r="671" spans="1:18" hidden="1" x14ac:dyDescent="0.25">
      <c r="A671" s="36">
        <v>646</v>
      </c>
      <c r="B671" s="36"/>
      <c r="C671" s="36">
        <v>333</v>
      </c>
      <c r="D671" s="39" t="s">
        <v>75</v>
      </c>
      <c r="E671" t="s">
        <v>512</v>
      </c>
      <c r="H671" t="str">
        <f>_xlfn.CONCAT(Tabell4[[#This Row],[Systemkode]],".",Tabell4[[#This Row],[Løpenummer]]," ",Tabell4[[#This Row],[Informasjonstype]]," ",Tabell4[[#This Row],[Dokumenttype]]," ",Tabell4[[#This Row],[Forklarende navn]])</f>
        <v xml:space="preserve">333.001 Protokoll Tetthetskontroll </v>
      </c>
      <c r="I671" t="s">
        <v>89</v>
      </c>
      <c r="J671" t="s">
        <v>510</v>
      </c>
      <c r="K671" s="9"/>
      <c r="L671" s="9"/>
    </row>
    <row r="672" spans="1:18" hidden="1" x14ac:dyDescent="0.25">
      <c r="A672" s="36">
        <v>647</v>
      </c>
      <c r="B672" s="36"/>
      <c r="C672" s="36">
        <v>333</v>
      </c>
      <c r="D672" s="39" t="s">
        <v>75</v>
      </c>
      <c r="E672" t="s">
        <v>512</v>
      </c>
      <c r="H672" t="str">
        <f>_xlfn.CONCAT(Tabell4[[#This Row],[Systemkode]],".",Tabell4[[#This Row],[Løpenummer]]," ",Tabell4[[#This Row],[Informasjonstype]]," ",Tabell4[[#This Row],[Dokumenttype]]," ",Tabell4[[#This Row],[Forklarende navn]])</f>
        <v xml:space="preserve">333.001 Protokoll Dokumentert sluttprøve </v>
      </c>
      <c r="I672" t="s">
        <v>89</v>
      </c>
      <c r="J672" t="s">
        <v>95</v>
      </c>
      <c r="K672" s="9" t="s">
        <v>96</v>
      </c>
      <c r="L672" s="9"/>
    </row>
    <row r="673" spans="1:18" hidden="1" x14ac:dyDescent="0.25">
      <c r="A673" s="36">
        <v>648</v>
      </c>
      <c r="B673" s="36"/>
      <c r="C673" s="36">
        <v>333</v>
      </c>
      <c r="D673" s="39" t="s">
        <v>75</v>
      </c>
      <c r="E673" t="s">
        <v>512</v>
      </c>
      <c r="H673" t="str">
        <f>_xlfn.CONCAT(Tabell4[[#This Row],[Systemkode]],".",Tabell4[[#This Row],[Løpenummer]]," ",Tabell4[[#This Row],[Informasjonstype]]," ",Tabell4[[#This Row],[Dokumenttype]]," ",Tabell4[[#This Row],[Forklarende navn]])</f>
        <v xml:space="preserve">333.001 Attestasjon Sertifikat </v>
      </c>
      <c r="I673" t="s">
        <v>93</v>
      </c>
      <c r="J673" t="s">
        <v>418</v>
      </c>
      <c r="K673" s="9" t="s">
        <v>511</v>
      </c>
      <c r="L673" s="9"/>
    </row>
    <row r="674" spans="1:18" hidden="1" x14ac:dyDescent="0.25">
      <c r="A674" s="36">
        <v>649</v>
      </c>
      <c r="B674" s="36"/>
      <c r="C674" s="36">
        <v>333</v>
      </c>
      <c r="D674" s="39" t="s">
        <v>75</v>
      </c>
      <c r="E674" t="s">
        <v>512</v>
      </c>
      <c r="H674" t="str">
        <f>_xlfn.CONCAT(Tabell4[[#This Row],[Systemkode]],".",Tabell4[[#This Row],[Løpenummer]]," ",Tabell4[[#This Row],[Informasjonstype]]," ",Tabell4[[#This Row],[Dokumenttype]]," ",Tabell4[[#This Row],[Forklarende navn]])</f>
        <v xml:space="preserve">333.001 Bruksanvisning Betjeningsanvisning </v>
      </c>
      <c r="I674" t="s">
        <v>375</v>
      </c>
      <c r="J674" t="s">
        <v>376</v>
      </c>
      <c r="K674" s="9"/>
      <c r="L674" s="9"/>
    </row>
    <row r="675" spans="1:18" hidden="1" x14ac:dyDescent="0.25">
      <c r="A675" s="36">
        <v>650</v>
      </c>
      <c r="B675" s="36"/>
      <c r="C675" s="36">
        <v>333</v>
      </c>
      <c r="D675" s="39" t="s">
        <v>75</v>
      </c>
      <c r="E675" t="s">
        <v>512</v>
      </c>
      <c r="H675" t="str">
        <f>_xlfn.CONCAT(Tabell4[[#This Row],[Systemkode]],".",Tabell4[[#This Row],[Løpenummer]]," ",Tabell4[[#This Row],[Informasjonstype]]," ",Tabell4[[#This Row],[Dokumenttype]]," ",Tabell4[[#This Row],[Forklarende navn]])</f>
        <v xml:space="preserve">333.001 Vedlikehold Vedlikeholdsinstruks </v>
      </c>
      <c r="I675" t="s">
        <v>98</v>
      </c>
      <c r="J675" t="s">
        <v>99</v>
      </c>
      <c r="K675" s="9" t="s">
        <v>91</v>
      </c>
      <c r="L675" s="9"/>
    </row>
    <row r="676" spans="1:18" hidden="1" x14ac:dyDescent="0.25">
      <c r="A676" s="36">
        <v>651</v>
      </c>
      <c r="B676" s="36"/>
      <c r="C676" s="36">
        <v>333</v>
      </c>
      <c r="D676" s="39" t="s">
        <v>75</v>
      </c>
      <c r="E676" t="s">
        <v>512</v>
      </c>
      <c r="H676" t="str">
        <f>_xlfn.CONCAT(Tabell4[[#This Row],[Systemkode]],".",Tabell4[[#This Row],[Løpenummer]]," ",Tabell4[[#This Row],[Informasjonstype]]," ",Tabell4[[#This Row],[Dokumenttype]]," ",Tabell4[[#This Row],[Forklarende navn]])</f>
        <v xml:space="preserve">333.001 Drift Driftsinstruks </v>
      </c>
      <c r="I676" t="s">
        <v>101</v>
      </c>
      <c r="J676" t="s">
        <v>102</v>
      </c>
      <c r="K676" s="9" t="s">
        <v>103</v>
      </c>
      <c r="L676" s="9"/>
    </row>
    <row r="677" spans="1:18" hidden="1" x14ac:dyDescent="0.25">
      <c r="A677" s="36">
        <v>652</v>
      </c>
      <c r="B677" s="36"/>
      <c r="C677" s="36">
        <v>333</v>
      </c>
      <c r="D677" s="39" t="s">
        <v>75</v>
      </c>
      <c r="E677" t="s">
        <v>512</v>
      </c>
      <c r="H677" t="str">
        <f>_xlfn.CONCAT(Tabell4[[#This Row],[Systemkode]],".",Tabell4[[#This Row],[Løpenummer]]," ",Tabell4[[#This Row],[Informasjonstype]]," ",Tabell4[[#This Row],[Dokumenttype]]," ",Tabell4[[#This Row],[Forklarende navn]])</f>
        <v xml:space="preserve">333.001 Drift Servicerapport </v>
      </c>
      <c r="I677" t="s">
        <v>101</v>
      </c>
      <c r="J677" t="s">
        <v>397</v>
      </c>
      <c r="K677" s="9"/>
      <c r="L677" s="9"/>
    </row>
    <row r="678" spans="1:18" hidden="1" x14ac:dyDescent="0.25">
      <c r="A678" s="36">
        <v>653</v>
      </c>
      <c r="B678" s="36"/>
      <c r="C678" s="36">
        <v>333</v>
      </c>
      <c r="D678" s="39" t="s">
        <v>75</v>
      </c>
      <c r="E678" t="s">
        <v>512</v>
      </c>
      <c r="H678" t="str">
        <f>_xlfn.CONCAT(Tabell4[[#This Row],[Systemkode]],".",Tabell4[[#This Row],[Løpenummer]]," ",Tabell4[[#This Row],[Informasjonstype]]," ",Tabell4[[#This Row],[Dokumenttype]]," ",Tabell4[[#This Row],[Forklarende navn]])</f>
        <v xml:space="preserve">333.001 Tegning Som bygget systemskjema </v>
      </c>
      <c r="I678" t="s">
        <v>104</v>
      </c>
      <c r="J678" t="s">
        <v>389</v>
      </c>
      <c r="K678" s="9" t="s">
        <v>107</v>
      </c>
      <c r="L678" s="9"/>
    </row>
    <row r="679" spans="1:18" ht="30" hidden="1" x14ac:dyDescent="0.25">
      <c r="A679" s="36">
        <v>654</v>
      </c>
      <c r="B679" s="36"/>
      <c r="C679" s="36">
        <v>333</v>
      </c>
      <c r="D679" s="39" t="s">
        <v>75</v>
      </c>
      <c r="E679" t="s">
        <v>512</v>
      </c>
      <c r="H679" t="str">
        <f>_xlfn.CONCAT(Tabell4[[#This Row],[Systemkode]],".",Tabell4[[#This Row],[Løpenummer]]," ",Tabell4[[#This Row],[Informasjonstype]]," ",Tabell4[[#This Row],[Dokumenttype]]," ",Tabell4[[#This Row],[Forklarende navn]])</f>
        <v xml:space="preserve">333.001 Bilde Bilde - kvalitetssikring og verifikasjon </v>
      </c>
      <c r="I679" t="s">
        <v>108</v>
      </c>
      <c r="J679" t="s">
        <v>109</v>
      </c>
      <c r="K679" s="9" t="s">
        <v>110</v>
      </c>
      <c r="L679" s="9"/>
    </row>
    <row r="680" spans="1:18" hidden="1" x14ac:dyDescent="0.25">
      <c r="A680" s="33">
        <v>655</v>
      </c>
      <c r="B680" s="33"/>
      <c r="C680" s="33">
        <v>334</v>
      </c>
      <c r="D680" s="92" t="s">
        <v>75</v>
      </c>
      <c r="E680" s="1" t="s">
        <v>513</v>
      </c>
      <c r="F680" s="1"/>
      <c r="G680" s="1" t="str">
        <f>_xlfn.CONCAT(Tabell4[[#This Row],[Systemkode]],".",Tabell4[[#This Row],[Løpenummer]]," ",Tabell4[[#This Row],[Systemnavn]])</f>
        <v>334.001 Installasjon for brannslokking med pulver</v>
      </c>
      <c r="H680" s="89"/>
      <c r="I680" s="15" t="s">
        <v>303</v>
      </c>
      <c r="J680" s="15" t="s">
        <v>304</v>
      </c>
      <c r="K680" s="16" t="s">
        <v>305</v>
      </c>
      <c r="L680" s="25" t="str">
        <f>_xlfn.CONCAT("+",Tabell4[[#This Row],[Bygningsnummer]],"=",Tabell4[[#This Row],[Systemkode]],".",+Tabell4[[#This Row],[Løpenummer]])</f>
        <v>+=334.001</v>
      </c>
      <c r="M680" s="25"/>
      <c r="N680" s="25"/>
      <c r="O680" s="25"/>
      <c r="P680" s="25"/>
      <c r="Q680" s="25"/>
      <c r="R680" s="25"/>
    </row>
    <row r="681" spans="1:18" hidden="1" x14ac:dyDescent="0.25">
      <c r="A681" s="36">
        <v>656</v>
      </c>
      <c r="B681" s="36"/>
      <c r="C681" s="36">
        <v>334</v>
      </c>
      <c r="D681" s="39" t="s">
        <v>75</v>
      </c>
      <c r="E681" t="s">
        <v>513</v>
      </c>
      <c r="H681" t="str">
        <f>_xlfn.CONCAT(Tabell4[[#This Row],[Systemkode]],".",Tabell4[[#This Row],[Løpenummer]]," ",Tabell4[[#This Row],[Informasjonstype]]," ",Tabell4[[#This Row],[Dokumenttype]]," ",Tabell4[[#This Row],[Forklarende navn]])</f>
        <v xml:space="preserve">334.001 Kravoppnåelse Beregningsunderlag og beregninger </v>
      </c>
      <c r="I681" t="s">
        <v>80</v>
      </c>
      <c r="J681" t="s">
        <v>81</v>
      </c>
      <c r="K681" s="9" t="s">
        <v>508</v>
      </c>
      <c r="L681" s="9"/>
    </row>
    <row r="682" spans="1:18" hidden="1" x14ac:dyDescent="0.25">
      <c r="A682" s="36">
        <v>657</v>
      </c>
      <c r="B682" s="36"/>
      <c r="C682" s="36">
        <v>334</v>
      </c>
      <c r="D682" s="39" t="s">
        <v>75</v>
      </c>
      <c r="E682" t="s">
        <v>513</v>
      </c>
      <c r="H682" t="str">
        <f>_xlfn.CONCAT(Tabell4[[#This Row],[Systemkode]],".",Tabell4[[#This Row],[Løpenummer]]," ",Tabell4[[#This Row],[Informasjonstype]]," ",Tabell4[[#This Row],[Dokumenttype]]," ",Tabell4[[#This Row],[Forklarende navn]])</f>
        <v xml:space="preserve">334.001 Beskrivelse System- og funksjonsbeskrivelse </v>
      </c>
      <c r="I682" t="s">
        <v>22</v>
      </c>
      <c r="J682" t="s">
        <v>82</v>
      </c>
      <c r="K682" s="9"/>
      <c r="L682" s="9"/>
    </row>
    <row r="683" spans="1:18" hidden="1" x14ac:dyDescent="0.25">
      <c r="A683" s="36">
        <v>658</v>
      </c>
      <c r="B683" s="36"/>
      <c r="C683" s="36">
        <v>334</v>
      </c>
      <c r="D683" s="39" t="s">
        <v>75</v>
      </c>
      <c r="E683" t="s">
        <v>513</v>
      </c>
      <c r="H683" t="str">
        <f>_xlfn.CONCAT(Tabell4[[#This Row],[Systemkode]],".",Tabell4[[#This Row],[Løpenummer]]," ",Tabell4[[#This Row],[Informasjonstype]]," ",Tabell4[[#This Row],[Dokumenttype]]," ",Tabell4[[#This Row],[Forklarende navn]])</f>
        <v xml:space="preserve">334.001 Beskrivelse Testprosedyre </v>
      </c>
      <c r="I683" t="s">
        <v>22</v>
      </c>
      <c r="J683" t="s">
        <v>83</v>
      </c>
      <c r="K683" s="9"/>
      <c r="L683" s="9"/>
    </row>
    <row r="684" spans="1:18" hidden="1" x14ac:dyDescent="0.25">
      <c r="A684" s="36">
        <v>659</v>
      </c>
      <c r="B684" s="36"/>
      <c r="C684" s="36">
        <v>334</v>
      </c>
      <c r="D684" s="39" t="s">
        <v>75</v>
      </c>
      <c r="E684" t="s">
        <v>513</v>
      </c>
      <c r="H684" t="str">
        <f>_xlfn.CONCAT(Tabell4[[#This Row],[Systemkode]],".",Tabell4[[#This Row],[Løpenummer]]," ",Tabell4[[#This Row],[Informasjonstype]]," ",Tabell4[[#This Row],[Dokumenttype]]," ",Tabell4[[#This Row],[Forklarende navn]])</f>
        <v xml:space="preserve">334.001 Beskrivelse Prosjekteringsrapport </v>
      </c>
      <c r="I684" t="s">
        <v>22</v>
      </c>
      <c r="J684" t="s">
        <v>509</v>
      </c>
      <c r="K684" s="9"/>
      <c r="L684" s="9"/>
    </row>
    <row r="685" spans="1:18" hidden="1" x14ac:dyDescent="0.25">
      <c r="A685" s="36">
        <v>660</v>
      </c>
      <c r="B685" s="36"/>
      <c r="C685" s="36">
        <v>334</v>
      </c>
      <c r="D685" s="39" t="s">
        <v>75</v>
      </c>
      <c r="E685" t="s">
        <v>513</v>
      </c>
      <c r="H685" t="str">
        <f>_xlfn.CONCAT(Tabell4[[#This Row],[Systemkode]],".",Tabell4[[#This Row],[Løpenummer]]," ",Tabell4[[#This Row],[Informasjonstype]]," ",Tabell4[[#This Row],[Dokumenttype]]," ",Tabell4[[#This Row],[Forklarende navn]])</f>
        <v xml:space="preserve">334.001 Protokoll Tetthetskontroll </v>
      </c>
      <c r="I685" t="s">
        <v>89</v>
      </c>
      <c r="J685" t="s">
        <v>510</v>
      </c>
      <c r="K685" s="9"/>
      <c r="L685" s="9"/>
    </row>
    <row r="686" spans="1:18" hidden="1" x14ac:dyDescent="0.25">
      <c r="A686" s="36">
        <v>661</v>
      </c>
      <c r="B686" s="36"/>
      <c r="C686" s="36">
        <v>334</v>
      </c>
      <c r="D686" s="39" t="s">
        <v>75</v>
      </c>
      <c r="E686" t="s">
        <v>513</v>
      </c>
      <c r="H686" t="str">
        <f>_xlfn.CONCAT(Tabell4[[#This Row],[Systemkode]],".",Tabell4[[#This Row],[Løpenummer]]," ",Tabell4[[#This Row],[Informasjonstype]]," ",Tabell4[[#This Row],[Dokumenttype]]," ",Tabell4[[#This Row],[Forklarende navn]])</f>
        <v xml:space="preserve">334.001 Protokoll Dokumentert sluttprøve </v>
      </c>
      <c r="I686" t="s">
        <v>89</v>
      </c>
      <c r="J686" t="s">
        <v>95</v>
      </c>
      <c r="K686" s="9" t="s">
        <v>96</v>
      </c>
      <c r="L686" s="9"/>
    </row>
    <row r="687" spans="1:18" hidden="1" x14ac:dyDescent="0.25">
      <c r="A687" s="36">
        <v>662</v>
      </c>
      <c r="B687" s="36"/>
      <c r="C687" s="36">
        <v>334</v>
      </c>
      <c r="D687" s="39" t="s">
        <v>75</v>
      </c>
      <c r="E687" t="s">
        <v>513</v>
      </c>
      <c r="H687" t="str">
        <f>_xlfn.CONCAT(Tabell4[[#This Row],[Systemkode]],".",Tabell4[[#This Row],[Løpenummer]]," ",Tabell4[[#This Row],[Informasjonstype]]," ",Tabell4[[#This Row],[Dokumenttype]]," ",Tabell4[[#This Row],[Forklarende navn]])</f>
        <v xml:space="preserve">334.001 Attestasjon Sertifikat </v>
      </c>
      <c r="I687" t="s">
        <v>93</v>
      </c>
      <c r="J687" t="s">
        <v>418</v>
      </c>
      <c r="K687" s="9" t="s">
        <v>511</v>
      </c>
      <c r="L687" s="9"/>
    </row>
    <row r="688" spans="1:18" hidden="1" x14ac:dyDescent="0.25">
      <c r="A688" s="36">
        <v>663</v>
      </c>
      <c r="B688" s="36"/>
      <c r="C688" s="36">
        <v>334</v>
      </c>
      <c r="D688" s="39" t="s">
        <v>75</v>
      </c>
      <c r="E688" t="s">
        <v>513</v>
      </c>
      <c r="H688" t="str">
        <f>_xlfn.CONCAT(Tabell4[[#This Row],[Systemkode]],".",Tabell4[[#This Row],[Løpenummer]]," ",Tabell4[[#This Row],[Informasjonstype]]," ",Tabell4[[#This Row],[Dokumenttype]]," ",Tabell4[[#This Row],[Forklarende navn]])</f>
        <v xml:space="preserve">334.001 Bruksanvisning Betjeningsanvisning </v>
      </c>
      <c r="I688" t="s">
        <v>375</v>
      </c>
      <c r="J688" t="s">
        <v>376</v>
      </c>
      <c r="K688" s="9"/>
      <c r="L688" s="9"/>
    </row>
    <row r="689" spans="1:18" hidden="1" x14ac:dyDescent="0.25">
      <c r="A689" s="36">
        <v>664</v>
      </c>
      <c r="B689" s="36"/>
      <c r="C689" s="36">
        <v>334</v>
      </c>
      <c r="D689" s="39" t="s">
        <v>75</v>
      </c>
      <c r="E689" t="s">
        <v>513</v>
      </c>
      <c r="H689" t="str">
        <f>_xlfn.CONCAT(Tabell4[[#This Row],[Systemkode]],".",Tabell4[[#This Row],[Løpenummer]]," ",Tabell4[[#This Row],[Informasjonstype]]," ",Tabell4[[#This Row],[Dokumenttype]]," ",Tabell4[[#This Row],[Forklarende navn]])</f>
        <v xml:space="preserve">334.001 Vedlikehold Vedlikeholdsinstruks </v>
      </c>
      <c r="I689" t="s">
        <v>98</v>
      </c>
      <c r="J689" t="s">
        <v>99</v>
      </c>
      <c r="K689" s="9" t="s">
        <v>91</v>
      </c>
      <c r="L689" s="9"/>
    </row>
    <row r="690" spans="1:18" hidden="1" x14ac:dyDescent="0.25">
      <c r="A690" s="36">
        <v>665</v>
      </c>
      <c r="B690" s="36"/>
      <c r="C690" s="36">
        <v>334</v>
      </c>
      <c r="D690" s="39" t="s">
        <v>75</v>
      </c>
      <c r="E690" t="s">
        <v>513</v>
      </c>
      <c r="H690" t="str">
        <f>_xlfn.CONCAT(Tabell4[[#This Row],[Systemkode]],".",Tabell4[[#This Row],[Løpenummer]]," ",Tabell4[[#This Row],[Informasjonstype]]," ",Tabell4[[#This Row],[Dokumenttype]]," ",Tabell4[[#This Row],[Forklarende navn]])</f>
        <v xml:space="preserve">334.001 Drift Driftsinstruks </v>
      </c>
      <c r="I690" t="s">
        <v>101</v>
      </c>
      <c r="J690" t="s">
        <v>102</v>
      </c>
      <c r="K690" s="9" t="s">
        <v>103</v>
      </c>
      <c r="L690" s="9"/>
    </row>
    <row r="691" spans="1:18" hidden="1" x14ac:dyDescent="0.25">
      <c r="A691" s="36">
        <v>666</v>
      </c>
      <c r="B691" s="36"/>
      <c r="C691" s="36">
        <v>334</v>
      </c>
      <c r="D691" s="39" t="s">
        <v>75</v>
      </c>
      <c r="E691" t="s">
        <v>513</v>
      </c>
      <c r="H691" t="str">
        <f>_xlfn.CONCAT(Tabell4[[#This Row],[Systemkode]],".",Tabell4[[#This Row],[Løpenummer]]," ",Tabell4[[#This Row],[Informasjonstype]]," ",Tabell4[[#This Row],[Dokumenttype]]," ",Tabell4[[#This Row],[Forklarende navn]])</f>
        <v xml:space="preserve">334.001 Drift Servicerapport </v>
      </c>
      <c r="I691" t="s">
        <v>101</v>
      </c>
      <c r="J691" t="s">
        <v>397</v>
      </c>
      <c r="K691" s="9"/>
      <c r="L691" s="9"/>
    </row>
    <row r="692" spans="1:18" hidden="1" x14ac:dyDescent="0.25">
      <c r="A692" s="36">
        <v>667</v>
      </c>
      <c r="B692" s="36"/>
      <c r="C692" s="36">
        <v>334</v>
      </c>
      <c r="D692" s="39" t="s">
        <v>75</v>
      </c>
      <c r="E692" t="s">
        <v>513</v>
      </c>
      <c r="H692" t="str">
        <f>_xlfn.CONCAT(Tabell4[[#This Row],[Systemkode]],".",Tabell4[[#This Row],[Løpenummer]]," ",Tabell4[[#This Row],[Informasjonstype]]," ",Tabell4[[#This Row],[Dokumenttype]]," ",Tabell4[[#This Row],[Forklarende navn]])</f>
        <v xml:space="preserve">334.001 Tegning Som bygget systemskjema </v>
      </c>
      <c r="I692" t="s">
        <v>104</v>
      </c>
      <c r="J692" t="s">
        <v>389</v>
      </c>
      <c r="K692" s="9" t="s">
        <v>107</v>
      </c>
      <c r="L692" s="9"/>
    </row>
    <row r="693" spans="1:18" ht="30" hidden="1" x14ac:dyDescent="0.25">
      <c r="A693" s="36">
        <v>668</v>
      </c>
      <c r="B693" s="36"/>
      <c r="C693" s="36">
        <v>334</v>
      </c>
      <c r="D693" s="39" t="s">
        <v>75</v>
      </c>
      <c r="E693" t="s">
        <v>513</v>
      </c>
      <c r="H693" t="str">
        <f>_xlfn.CONCAT(Tabell4[[#This Row],[Systemkode]],".",Tabell4[[#This Row],[Løpenummer]]," ",Tabell4[[#This Row],[Informasjonstype]]," ",Tabell4[[#This Row],[Dokumenttype]]," ",Tabell4[[#This Row],[Forklarende navn]])</f>
        <v xml:space="preserve">334.001 Bilde Bilde - kvalitetssikring og verifikasjon </v>
      </c>
      <c r="I693" t="s">
        <v>108</v>
      </c>
      <c r="J693" t="s">
        <v>109</v>
      </c>
      <c r="K693" s="9" t="s">
        <v>110</v>
      </c>
      <c r="L693" s="9"/>
    </row>
    <row r="694" spans="1:18" hidden="1" x14ac:dyDescent="0.25">
      <c r="A694" s="33">
        <v>669</v>
      </c>
      <c r="B694" s="33"/>
      <c r="C694" s="33">
        <v>335</v>
      </c>
      <c r="D694" s="92" t="s">
        <v>75</v>
      </c>
      <c r="E694" s="1" t="s">
        <v>514</v>
      </c>
      <c r="F694" s="1"/>
      <c r="G694" s="1" t="str">
        <f>_xlfn.CONCAT(Tabell4[[#This Row],[Systemkode]],".",Tabell4[[#This Row],[Løpenummer]]," ",Tabell4[[#This Row],[Systemnavn]])</f>
        <v>335.001 Installasjon for brannslokking med gass</v>
      </c>
      <c r="H694" s="89"/>
      <c r="I694" s="15" t="s">
        <v>303</v>
      </c>
      <c r="J694" s="15" t="s">
        <v>304</v>
      </c>
      <c r="K694" s="16" t="s">
        <v>305</v>
      </c>
      <c r="L694" s="25" t="str">
        <f>_xlfn.CONCAT("+",Tabell4[[#This Row],[Bygningsnummer]],"=",Tabell4[[#This Row],[Systemkode]],".",+Tabell4[[#This Row],[Løpenummer]])</f>
        <v>+=335.001</v>
      </c>
      <c r="M694" s="25"/>
      <c r="N694" s="25"/>
      <c r="O694" s="25"/>
      <c r="P694" s="25"/>
      <c r="Q694" s="25"/>
      <c r="R694" s="25"/>
    </row>
    <row r="695" spans="1:18" hidden="1" x14ac:dyDescent="0.25">
      <c r="A695" s="36">
        <v>670</v>
      </c>
      <c r="B695" s="36"/>
      <c r="C695" s="36">
        <v>335</v>
      </c>
      <c r="D695" s="39" t="s">
        <v>75</v>
      </c>
      <c r="E695" t="s">
        <v>514</v>
      </c>
      <c r="H695" t="str">
        <f>_xlfn.CONCAT(Tabell4[[#This Row],[Systemkode]],".",Tabell4[[#This Row],[Løpenummer]]," ",Tabell4[[#This Row],[Informasjonstype]]," ",Tabell4[[#This Row],[Dokumenttype]]," ",Tabell4[[#This Row],[Forklarende navn]])</f>
        <v xml:space="preserve">335.001 Kravoppnåelse Beregningsunderlag og beregninger </v>
      </c>
      <c r="I695" t="s">
        <v>80</v>
      </c>
      <c r="J695" t="s">
        <v>81</v>
      </c>
      <c r="K695" s="9" t="s">
        <v>508</v>
      </c>
      <c r="L695" s="9"/>
    </row>
    <row r="696" spans="1:18" hidden="1" x14ac:dyDescent="0.25">
      <c r="A696" s="36">
        <v>671</v>
      </c>
      <c r="B696" s="36"/>
      <c r="C696" s="36">
        <v>335</v>
      </c>
      <c r="D696" s="39" t="s">
        <v>75</v>
      </c>
      <c r="E696" t="s">
        <v>514</v>
      </c>
      <c r="H696" t="str">
        <f>_xlfn.CONCAT(Tabell4[[#This Row],[Systemkode]],".",Tabell4[[#This Row],[Løpenummer]]," ",Tabell4[[#This Row],[Informasjonstype]]," ",Tabell4[[#This Row],[Dokumenttype]]," ",Tabell4[[#This Row],[Forklarende navn]])</f>
        <v xml:space="preserve">335.001 Beskrivelse System- og funksjonsbeskrivelse </v>
      </c>
      <c r="I696" t="s">
        <v>22</v>
      </c>
      <c r="J696" t="s">
        <v>82</v>
      </c>
      <c r="K696" s="9"/>
      <c r="L696" s="9"/>
    </row>
    <row r="697" spans="1:18" hidden="1" x14ac:dyDescent="0.25">
      <c r="A697" s="36">
        <v>672</v>
      </c>
      <c r="B697" s="36"/>
      <c r="C697" s="36">
        <v>335</v>
      </c>
      <c r="D697" s="39" t="s">
        <v>75</v>
      </c>
      <c r="E697" t="s">
        <v>514</v>
      </c>
      <c r="H697" t="str">
        <f>_xlfn.CONCAT(Tabell4[[#This Row],[Systemkode]],".",Tabell4[[#This Row],[Løpenummer]]," ",Tabell4[[#This Row],[Informasjonstype]]," ",Tabell4[[#This Row],[Dokumenttype]]," ",Tabell4[[#This Row],[Forklarende navn]])</f>
        <v xml:space="preserve">335.001 Beskrivelse Testprosedyre </v>
      </c>
      <c r="I697" t="s">
        <v>22</v>
      </c>
      <c r="J697" t="s">
        <v>83</v>
      </c>
      <c r="K697" s="9"/>
      <c r="L697" s="9"/>
    </row>
    <row r="698" spans="1:18" hidden="1" x14ac:dyDescent="0.25">
      <c r="A698" s="36">
        <v>673</v>
      </c>
      <c r="B698" s="36"/>
      <c r="C698" s="36">
        <v>335</v>
      </c>
      <c r="D698" s="39" t="s">
        <v>75</v>
      </c>
      <c r="E698" t="s">
        <v>514</v>
      </c>
      <c r="H698" t="str">
        <f>_xlfn.CONCAT(Tabell4[[#This Row],[Systemkode]],".",Tabell4[[#This Row],[Løpenummer]]," ",Tabell4[[#This Row],[Informasjonstype]]," ",Tabell4[[#This Row],[Dokumenttype]]," ",Tabell4[[#This Row],[Forklarende navn]])</f>
        <v xml:space="preserve">335.001 Beskrivelse Prosjekteringsrapport </v>
      </c>
      <c r="I698" t="s">
        <v>22</v>
      </c>
      <c r="J698" t="s">
        <v>509</v>
      </c>
      <c r="K698" s="9"/>
      <c r="L698" s="9"/>
    </row>
    <row r="699" spans="1:18" hidden="1" x14ac:dyDescent="0.25">
      <c r="A699" s="36">
        <v>674</v>
      </c>
      <c r="B699" s="36"/>
      <c r="C699" s="36">
        <v>335</v>
      </c>
      <c r="D699" s="39" t="s">
        <v>75</v>
      </c>
      <c r="E699" t="s">
        <v>514</v>
      </c>
      <c r="H699" t="str">
        <f>_xlfn.CONCAT(Tabell4[[#This Row],[Systemkode]],".",Tabell4[[#This Row],[Løpenummer]]," ",Tabell4[[#This Row],[Informasjonstype]]," ",Tabell4[[#This Row],[Dokumenttype]]," ",Tabell4[[#This Row],[Forklarende navn]])</f>
        <v xml:space="preserve">335.001 Protokoll Tetthetskontroll </v>
      </c>
      <c r="I699" t="s">
        <v>89</v>
      </c>
      <c r="J699" t="s">
        <v>510</v>
      </c>
      <c r="K699" s="9"/>
      <c r="L699" s="9"/>
    </row>
    <row r="700" spans="1:18" hidden="1" x14ac:dyDescent="0.25">
      <c r="A700" s="36">
        <v>675</v>
      </c>
      <c r="B700" s="36"/>
      <c r="C700" s="36">
        <v>335</v>
      </c>
      <c r="D700" s="39" t="s">
        <v>75</v>
      </c>
      <c r="E700" t="s">
        <v>514</v>
      </c>
      <c r="H700" t="str">
        <f>_xlfn.CONCAT(Tabell4[[#This Row],[Systemkode]],".",Tabell4[[#This Row],[Løpenummer]]," ",Tabell4[[#This Row],[Informasjonstype]]," ",Tabell4[[#This Row],[Dokumenttype]]," ",Tabell4[[#This Row],[Forklarende navn]])</f>
        <v xml:space="preserve">335.001 Protokoll Dokumentert sluttprøve </v>
      </c>
      <c r="I700" t="s">
        <v>89</v>
      </c>
      <c r="J700" t="s">
        <v>95</v>
      </c>
      <c r="K700" s="9" t="s">
        <v>96</v>
      </c>
      <c r="L700" s="9"/>
    </row>
    <row r="701" spans="1:18" hidden="1" x14ac:dyDescent="0.25">
      <c r="A701" s="36">
        <v>676</v>
      </c>
      <c r="B701" s="36"/>
      <c r="C701" s="36">
        <v>335</v>
      </c>
      <c r="D701" s="39" t="s">
        <v>75</v>
      </c>
      <c r="E701" t="s">
        <v>514</v>
      </c>
      <c r="H701" t="str">
        <f>_xlfn.CONCAT(Tabell4[[#This Row],[Systemkode]],".",Tabell4[[#This Row],[Løpenummer]]," ",Tabell4[[#This Row],[Informasjonstype]]," ",Tabell4[[#This Row],[Dokumenttype]]," ",Tabell4[[#This Row],[Forklarende navn]])</f>
        <v xml:space="preserve">335.001 Attestasjon Sertifikat </v>
      </c>
      <c r="I701" t="s">
        <v>93</v>
      </c>
      <c r="J701" t="s">
        <v>418</v>
      </c>
      <c r="K701" s="9" t="s">
        <v>511</v>
      </c>
      <c r="L701" s="9"/>
    </row>
    <row r="702" spans="1:18" hidden="1" x14ac:dyDescent="0.25">
      <c r="A702" s="36">
        <v>677</v>
      </c>
      <c r="B702" s="36"/>
      <c r="C702" s="36">
        <v>335</v>
      </c>
      <c r="D702" s="39" t="s">
        <v>75</v>
      </c>
      <c r="E702" t="s">
        <v>514</v>
      </c>
      <c r="H702" t="str">
        <f>_xlfn.CONCAT(Tabell4[[#This Row],[Systemkode]],".",Tabell4[[#This Row],[Løpenummer]]," ",Tabell4[[#This Row],[Informasjonstype]]," ",Tabell4[[#This Row],[Dokumenttype]]," ",Tabell4[[#This Row],[Forklarende navn]])</f>
        <v xml:space="preserve">335.001 Bruksanvisning Betjeningsanvisning </v>
      </c>
      <c r="I702" t="s">
        <v>375</v>
      </c>
      <c r="J702" t="s">
        <v>376</v>
      </c>
      <c r="K702" s="9"/>
      <c r="L702" s="9"/>
    </row>
    <row r="703" spans="1:18" hidden="1" x14ac:dyDescent="0.25">
      <c r="A703" s="36">
        <v>678</v>
      </c>
      <c r="B703" s="36"/>
      <c r="C703" s="36">
        <v>335</v>
      </c>
      <c r="D703" s="39" t="s">
        <v>75</v>
      </c>
      <c r="E703" t="s">
        <v>514</v>
      </c>
      <c r="H703" t="str">
        <f>_xlfn.CONCAT(Tabell4[[#This Row],[Systemkode]],".",Tabell4[[#This Row],[Løpenummer]]," ",Tabell4[[#This Row],[Informasjonstype]]," ",Tabell4[[#This Row],[Dokumenttype]]," ",Tabell4[[#This Row],[Forklarende navn]])</f>
        <v xml:space="preserve">335.001 Vedlikehold Vedlikeholdsinstruks </v>
      </c>
      <c r="I703" t="s">
        <v>98</v>
      </c>
      <c r="J703" t="s">
        <v>99</v>
      </c>
      <c r="K703" s="9" t="s">
        <v>91</v>
      </c>
      <c r="L703" s="9"/>
    </row>
    <row r="704" spans="1:18" hidden="1" x14ac:dyDescent="0.25">
      <c r="A704" s="36">
        <v>679</v>
      </c>
      <c r="B704" s="36"/>
      <c r="C704" s="36">
        <v>335</v>
      </c>
      <c r="D704" s="39" t="s">
        <v>75</v>
      </c>
      <c r="E704" t="s">
        <v>514</v>
      </c>
      <c r="H704" t="str">
        <f>_xlfn.CONCAT(Tabell4[[#This Row],[Systemkode]],".",Tabell4[[#This Row],[Løpenummer]]," ",Tabell4[[#This Row],[Informasjonstype]]," ",Tabell4[[#This Row],[Dokumenttype]]," ",Tabell4[[#This Row],[Forklarende navn]])</f>
        <v xml:space="preserve">335.001 Drift Driftsinstruks </v>
      </c>
      <c r="I704" t="s">
        <v>101</v>
      </c>
      <c r="J704" t="s">
        <v>102</v>
      </c>
      <c r="K704" s="9" t="s">
        <v>103</v>
      </c>
      <c r="L704" s="9"/>
    </row>
    <row r="705" spans="1:18" hidden="1" x14ac:dyDescent="0.25">
      <c r="A705" s="36">
        <v>680</v>
      </c>
      <c r="B705" s="36"/>
      <c r="C705" s="36">
        <v>335</v>
      </c>
      <c r="D705" s="39" t="s">
        <v>75</v>
      </c>
      <c r="E705" t="s">
        <v>514</v>
      </c>
      <c r="H705" t="str">
        <f>_xlfn.CONCAT(Tabell4[[#This Row],[Systemkode]],".",Tabell4[[#This Row],[Løpenummer]]," ",Tabell4[[#This Row],[Informasjonstype]]," ",Tabell4[[#This Row],[Dokumenttype]]," ",Tabell4[[#This Row],[Forklarende navn]])</f>
        <v xml:space="preserve">335.001 Drift Servicerapport </v>
      </c>
      <c r="I705" t="s">
        <v>101</v>
      </c>
      <c r="J705" t="s">
        <v>397</v>
      </c>
      <c r="K705" s="9"/>
      <c r="L705" s="9"/>
    </row>
    <row r="706" spans="1:18" hidden="1" x14ac:dyDescent="0.25">
      <c r="A706" s="36">
        <v>681</v>
      </c>
      <c r="B706" s="36"/>
      <c r="C706" s="36">
        <v>335</v>
      </c>
      <c r="D706" s="39" t="s">
        <v>75</v>
      </c>
      <c r="E706" t="s">
        <v>514</v>
      </c>
      <c r="H706" t="str">
        <f>_xlfn.CONCAT(Tabell4[[#This Row],[Systemkode]],".",Tabell4[[#This Row],[Løpenummer]]," ",Tabell4[[#This Row],[Informasjonstype]]," ",Tabell4[[#This Row],[Dokumenttype]]," ",Tabell4[[#This Row],[Forklarende navn]])</f>
        <v xml:space="preserve">335.001 Tegning Som bygget systemskjema </v>
      </c>
      <c r="I706" t="s">
        <v>104</v>
      </c>
      <c r="J706" t="s">
        <v>389</v>
      </c>
      <c r="K706" s="9" t="s">
        <v>107</v>
      </c>
      <c r="L706" s="9"/>
    </row>
    <row r="707" spans="1:18" ht="30" hidden="1" x14ac:dyDescent="0.25">
      <c r="A707" s="36">
        <v>682</v>
      </c>
      <c r="B707" s="36"/>
      <c r="C707" s="36">
        <v>335</v>
      </c>
      <c r="D707" s="39" t="s">
        <v>75</v>
      </c>
      <c r="E707" t="s">
        <v>514</v>
      </c>
      <c r="H707" t="str">
        <f>_xlfn.CONCAT(Tabell4[[#This Row],[Systemkode]],".",Tabell4[[#This Row],[Løpenummer]]," ",Tabell4[[#This Row],[Informasjonstype]]," ",Tabell4[[#This Row],[Dokumenttype]]," ",Tabell4[[#This Row],[Forklarende navn]])</f>
        <v xml:space="preserve">335.001 Bilde Bilde - kvalitetssikring og verifikasjon </v>
      </c>
      <c r="I707" t="s">
        <v>108</v>
      </c>
      <c r="J707" t="s">
        <v>109</v>
      </c>
      <c r="K707" s="9" t="s">
        <v>110</v>
      </c>
      <c r="L707" s="9"/>
    </row>
    <row r="708" spans="1:18" hidden="1" x14ac:dyDescent="0.25">
      <c r="A708" s="33">
        <v>683</v>
      </c>
      <c r="B708" s="33"/>
      <c r="C708" s="33">
        <v>336</v>
      </c>
      <c r="D708" s="92" t="s">
        <v>75</v>
      </c>
      <c r="E708" s="1" t="s">
        <v>515</v>
      </c>
      <c r="F708" s="1"/>
      <c r="G708" s="1" t="str">
        <f>_xlfn.CONCAT(Tabell4[[#This Row],[Systemkode]],".",Tabell4[[#This Row],[Løpenummer]]," ",Tabell4[[#This Row],[Systemnavn]])</f>
        <v>336.001 Brannslokking med skum</v>
      </c>
      <c r="H708" s="89"/>
      <c r="I708" s="15" t="s">
        <v>303</v>
      </c>
      <c r="J708" s="15" t="s">
        <v>304</v>
      </c>
      <c r="K708" s="16" t="s">
        <v>305</v>
      </c>
      <c r="L708" s="25" t="str">
        <f>_xlfn.CONCAT("+",Tabell4[[#This Row],[Bygningsnummer]],"=",Tabell4[[#This Row],[Systemkode]],".",+Tabell4[[#This Row],[Løpenummer]])</f>
        <v>+=336.001</v>
      </c>
      <c r="M708" s="25"/>
      <c r="N708" s="25"/>
      <c r="O708" s="25"/>
      <c r="P708" s="25"/>
      <c r="Q708" s="25"/>
      <c r="R708" s="25"/>
    </row>
    <row r="709" spans="1:18" hidden="1" x14ac:dyDescent="0.25">
      <c r="A709" s="36">
        <v>684</v>
      </c>
      <c r="B709" s="36"/>
      <c r="C709" s="36">
        <v>336</v>
      </c>
      <c r="D709" s="39" t="s">
        <v>75</v>
      </c>
      <c r="E709" t="s">
        <v>515</v>
      </c>
      <c r="H709" t="str">
        <f>_xlfn.CONCAT(Tabell4[[#This Row],[Systemkode]],".",Tabell4[[#This Row],[Løpenummer]]," ",Tabell4[[#This Row],[Informasjonstype]]," ",Tabell4[[#This Row],[Dokumenttype]]," ",Tabell4[[#This Row],[Forklarende navn]])</f>
        <v xml:space="preserve">336.001 Kravoppnåelse Beregningsunderlag og beregninger </v>
      </c>
      <c r="I709" t="s">
        <v>80</v>
      </c>
      <c r="J709" t="s">
        <v>81</v>
      </c>
      <c r="K709" s="9" t="s">
        <v>508</v>
      </c>
      <c r="L709" s="9"/>
    </row>
    <row r="710" spans="1:18" hidden="1" x14ac:dyDescent="0.25">
      <c r="A710" s="36">
        <v>685</v>
      </c>
      <c r="B710" s="36"/>
      <c r="C710" s="36">
        <v>336</v>
      </c>
      <c r="D710" s="39" t="s">
        <v>75</v>
      </c>
      <c r="E710" t="s">
        <v>515</v>
      </c>
      <c r="H710" t="str">
        <f>_xlfn.CONCAT(Tabell4[[#This Row],[Systemkode]],".",Tabell4[[#This Row],[Løpenummer]]," ",Tabell4[[#This Row],[Informasjonstype]]," ",Tabell4[[#This Row],[Dokumenttype]]," ",Tabell4[[#This Row],[Forklarende navn]])</f>
        <v xml:space="preserve">336.001 Beskrivelse System- og funksjonsbeskrivelse </v>
      </c>
      <c r="I710" t="s">
        <v>22</v>
      </c>
      <c r="J710" t="s">
        <v>82</v>
      </c>
      <c r="K710" s="9"/>
      <c r="L710" s="9"/>
    </row>
    <row r="711" spans="1:18" hidden="1" x14ac:dyDescent="0.25">
      <c r="A711" s="36">
        <v>686</v>
      </c>
      <c r="B711" s="36"/>
      <c r="C711" s="36">
        <v>336</v>
      </c>
      <c r="D711" s="39" t="s">
        <v>75</v>
      </c>
      <c r="E711" t="s">
        <v>515</v>
      </c>
      <c r="H711" t="str">
        <f>_xlfn.CONCAT(Tabell4[[#This Row],[Systemkode]],".",Tabell4[[#This Row],[Løpenummer]]," ",Tabell4[[#This Row],[Informasjonstype]]," ",Tabell4[[#This Row],[Dokumenttype]]," ",Tabell4[[#This Row],[Forklarende navn]])</f>
        <v xml:space="preserve">336.001 Beskrivelse Testprosedyre </v>
      </c>
      <c r="I711" t="s">
        <v>22</v>
      </c>
      <c r="J711" t="s">
        <v>83</v>
      </c>
      <c r="K711" s="9"/>
      <c r="L711" s="9"/>
    </row>
    <row r="712" spans="1:18" hidden="1" x14ac:dyDescent="0.25">
      <c r="A712" s="36">
        <v>687</v>
      </c>
      <c r="B712" s="36"/>
      <c r="C712" s="36">
        <v>336</v>
      </c>
      <c r="D712" s="39" t="s">
        <v>75</v>
      </c>
      <c r="E712" t="s">
        <v>515</v>
      </c>
      <c r="H712" t="str">
        <f>_xlfn.CONCAT(Tabell4[[#This Row],[Systemkode]],".",Tabell4[[#This Row],[Løpenummer]]," ",Tabell4[[#This Row],[Informasjonstype]]," ",Tabell4[[#This Row],[Dokumenttype]]," ",Tabell4[[#This Row],[Forklarende navn]])</f>
        <v xml:space="preserve">336.001 Beskrivelse Prosjekteringsrapport </v>
      </c>
      <c r="I712" t="s">
        <v>22</v>
      </c>
      <c r="J712" t="s">
        <v>509</v>
      </c>
      <c r="K712" s="9"/>
      <c r="L712" s="9"/>
    </row>
    <row r="713" spans="1:18" hidden="1" x14ac:dyDescent="0.25">
      <c r="A713" s="36">
        <v>688</v>
      </c>
      <c r="B713" s="36"/>
      <c r="C713" s="36">
        <v>336</v>
      </c>
      <c r="D713" s="39" t="s">
        <v>75</v>
      </c>
      <c r="E713" t="s">
        <v>515</v>
      </c>
      <c r="H713" t="str">
        <f>_xlfn.CONCAT(Tabell4[[#This Row],[Systemkode]],".",Tabell4[[#This Row],[Løpenummer]]," ",Tabell4[[#This Row],[Informasjonstype]]," ",Tabell4[[#This Row],[Dokumenttype]]," ",Tabell4[[#This Row],[Forklarende navn]])</f>
        <v xml:space="preserve">336.001 Protokoll Tetthetskontroll </v>
      </c>
      <c r="I713" t="s">
        <v>89</v>
      </c>
      <c r="J713" t="s">
        <v>510</v>
      </c>
      <c r="K713" s="9"/>
      <c r="L713" s="9"/>
    </row>
    <row r="714" spans="1:18" hidden="1" x14ac:dyDescent="0.25">
      <c r="A714" s="36">
        <v>689</v>
      </c>
      <c r="B714" s="36"/>
      <c r="C714" s="36">
        <v>336</v>
      </c>
      <c r="D714" s="39" t="s">
        <v>75</v>
      </c>
      <c r="E714" t="s">
        <v>515</v>
      </c>
      <c r="H714" t="str">
        <f>_xlfn.CONCAT(Tabell4[[#This Row],[Systemkode]],".",Tabell4[[#This Row],[Løpenummer]]," ",Tabell4[[#This Row],[Informasjonstype]]," ",Tabell4[[#This Row],[Dokumenttype]]," ",Tabell4[[#This Row],[Forklarende navn]])</f>
        <v xml:space="preserve">336.001 Protokoll Dokumentert sluttprøve </v>
      </c>
      <c r="I714" t="s">
        <v>89</v>
      </c>
      <c r="J714" t="s">
        <v>95</v>
      </c>
      <c r="K714" s="9" t="s">
        <v>96</v>
      </c>
      <c r="L714" s="9"/>
    </row>
    <row r="715" spans="1:18" hidden="1" x14ac:dyDescent="0.25">
      <c r="A715" s="36">
        <v>690</v>
      </c>
      <c r="B715" s="36"/>
      <c r="C715" s="36">
        <v>336</v>
      </c>
      <c r="D715" s="39" t="s">
        <v>75</v>
      </c>
      <c r="E715" t="s">
        <v>515</v>
      </c>
      <c r="H715" t="str">
        <f>_xlfn.CONCAT(Tabell4[[#This Row],[Systemkode]],".",Tabell4[[#This Row],[Løpenummer]]," ",Tabell4[[#This Row],[Informasjonstype]]," ",Tabell4[[#This Row],[Dokumenttype]]," ",Tabell4[[#This Row],[Forklarende navn]])</f>
        <v xml:space="preserve">336.001 Attestasjon Sertifikat </v>
      </c>
      <c r="I715" t="s">
        <v>93</v>
      </c>
      <c r="J715" t="s">
        <v>418</v>
      </c>
      <c r="K715" s="9" t="s">
        <v>511</v>
      </c>
      <c r="L715" s="9"/>
    </row>
    <row r="716" spans="1:18" hidden="1" x14ac:dyDescent="0.25">
      <c r="A716" s="36">
        <v>691</v>
      </c>
      <c r="B716" s="36"/>
      <c r="C716" s="36">
        <v>336</v>
      </c>
      <c r="D716" s="39" t="s">
        <v>75</v>
      </c>
      <c r="E716" t="s">
        <v>515</v>
      </c>
      <c r="H716" t="str">
        <f>_xlfn.CONCAT(Tabell4[[#This Row],[Systemkode]],".",Tabell4[[#This Row],[Løpenummer]]," ",Tabell4[[#This Row],[Informasjonstype]]," ",Tabell4[[#This Row],[Dokumenttype]]," ",Tabell4[[#This Row],[Forklarende navn]])</f>
        <v xml:space="preserve">336.001 Bruksanvisning Betjeningsanvisning </v>
      </c>
      <c r="I716" t="s">
        <v>375</v>
      </c>
      <c r="J716" t="s">
        <v>376</v>
      </c>
      <c r="K716" s="9"/>
      <c r="L716" s="9"/>
    </row>
    <row r="717" spans="1:18" hidden="1" x14ac:dyDescent="0.25">
      <c r="A717" s="36">
        <v>692</v>
      </c>
      <c r="B717" s="36"/>
      <c r="C717" s="36">
        <v>336</v>
      </c>
      <c r="D717" s="39" t="s">
        <v>75</v>
      </c>
      <c r="E717" t="s">
        <v>515</v>
      </c>
      <c r="H717" t="str">
        <f>_xlfn.CONCAT(Tabell4[[#This Row],[Systemkode]],".",Tabell4[[#This Row],[Løpenummer]]," ",Tabell4[[#This Row],[Informasjonstype]]," ",Tabell4[[#This Row],[Dokumenttype]]," ",Tabell4[[#This Row],[Forklarende navn]])</f>
        <v xml:space="preserve">336.001 Vedlikehold Vedlikeholdsinstruks </v>
      </c>
      <c r="I717" t="s">
        <v>98</v>
      </c>
      <c r="J717" t="s">
        <v>99</v>
      </c>
      <c r="K717" s="9" t="s">
        <v>91</v>
      </c>
      <c r="L717" s="9"/>
    </row>
    <row r="718" spans="1:18" hidden="1" x14ac:dyDescent="0.25">
      <c r="A718" s="36">
        <v>693</v>
      </c>
      <c r="B718" s="36"/>
      <c r="C718" s="36">
        <v>336</v>
      </c>
      <c r="D718" s="39" t="s">
        <v>75</v>
      </c>
      <c r="E718" t="s">
        <v>515</v>
      </c>
      <c r="H718" t="str">
        <f>_xlfn.CONCAT(Tabell4[[#This Row],[Systemkode]],".",Tabell4[[#This Row],[Løpenummer]]," ",Tabell4[[#This Row],[Informasjonstype]]," ",Tabell4[[#This Row],[Dokumenttype]]," ",Tabell4[[#This Row],[Forklarende navn]])</f>
        <v xml:space="preserve">336.001 Drift Driftsinstruks </v>
      </c>
      <c r="I718" t="s">
        <v>101</v>
      </c>
      <c r="J718" t="s">
        <v>102</v>
      </c>
      <c r="K718" s="9" t="s">
        <v>103</v>
      </c>
      <c r="L718" s="9"/>
    </row>
    <row r="719" spans="1:18" hidden="1" x14ac:dyDescent="0.25">
      <c r="A719" s="36">
        <v>694</v>
      </c>
      <c r="B719" s="36"/>
      <c r="C719" s="36">
        <v>336</v>
      </c>
      <c r="D719" s="39" t="s">
        <v>75</v>
      </c>
      <c r="E719" t="s">
        <v>515</v>
      </c>
      <c r="H719" t="str">
        <f>_xlfn.CONCAT(Tabell4[[#This Row],[Systemkode]],".",Tabell4[[#This Row],[Løpenummer]]," ",Tabell4[[#This Row],[Informasjonstype]]," ",Tabell4[[#This Row],[Dokumenttype]]," ",Tabell4[[#This Row],[Forklarende navn]])</f>
        <v xml:space="preserve">336.001 Drift Servicerapport </v>
      </c>
      <c r="I719" t="s">
        <v>101</v>
      </c>
      <c r="J719" t="s">
        <v>397</v>
      </c>
      <c r="K719" s="9"/>
      <c r="L719" s="9"/>
    </row>
    <row r="720" spans="1:18" hidden="1" x14ac:dyDescent="0.25">
      <c r="A720" s="36">
        <v>695</v>
      </c>
      <c r="B720" s="36"/>
      <c r="C720" s="36">
        <v>336</v>
      </c>
      <c r="D720" s="39" t="s">
        <v>75</v>
      </c>
      <c r="E720" t="s">
        <v>515</v>
      </c>
      <c r="H720" t="str">
        <f>_xlfn.CONCAT(Tabell4[[#This Row],[Systemkode]],".",Tabell4[[#This Row],[Løpenummer]]," ",Tabell4[[#This Row],[Informasjonstype]]," ",Tabell4[[#This Row],[Dokumenttype]]," ",Tabell4[[#This Row],[Forklarende navn]])</f>
        <v xml:space="preserve">336.001 Tegning Som bygget systemskjema </v>
      </c>
      <c r="I720" t="s">
        <v>104</v>
      </c>
      <c r="J720" t="s">
        <v>389</v>
      </c>
      <c r="K720" s="9" t="s">
        <v>107</v>
      </c>
      <c r="L720" s="9"/>
    </row>
    <row r="721" spans="1:18" ht="30" hidden="1" x14ac:dyDescent="0.25">
      <c r="A721" s="36">
        <v>696</v>
      </c>
      <c r="B721" s="36"/>
      <c r="C721" s="36">
        <v>336</v>
      </c>
      <c r="D721" s="39" t="s">
        <v>75</v>
      </c>
      <c r="E721" t="s">
        <v>515</v>
      </c>
      <c r="H721" t="str">
        <f>_xlfn.CONCAT(Tabell4[[#This Row],[Systemkode]],".",Tabell4[[#This Row],[Løpenummer]]," ",Tabell4[[#This Row],[Informasjonstype]]," ",Tabell4[[#This Row],[Dokumenttype]]," ",Tabell4[[#This Row],[Forklarende navn]])</f>
        <v xml:space="preserve">336.001 Bilde Bilde - kvalitetssikring og verifikasjon </v>
      </c>
      <c r="I721" t="s">
        <v>108</v>
      </c>
      <c r="J721" t="s">
        <v>109</v>
      </c>
      <c r="K721" s="9" t="s">
        <v>110</v>
      </c>
      <c r="L721" s="9"/>
    </row>
    <row r="722" spans="1:18" hidden="1" x14ac:dyDescent="0.25">
      <c r="A722" s="33">
        <v>697</v>
      </c>
      <c r="B722" s="33"/>
      <c r="C722" s="33">
        <v>337</v>
      </c>
      <c r="D722" s="92" t="s">
        <v>75</v>
      </c>
      <c r="E722" s="1" t="s">
        <v>516</v>
      </c>
      <c r="F722" s="1"/>
      <c r="G722" s="1" t="str">
        <f>_xlfn.CONCAT(Tabell4[[#This Row],[Systemkode]],".",Tabell4[[#This Row],[Løpenummer]]," ",Tabell4[[#This Row],[Systemnavn]])</f>
        <v>337.001 Brannslokking med håndslukker</v>
      </c>
      <c r="H722" s="89"/>
      <c r="I722" s="15" t="s">
        <v>303</v>
      </c>
      <c r="J722" s="15" t="s">
        <v>304</v>
      </c>
      <c r="K722" s="16" t="s">
        <v>305</v>
      </c>
      <c r="L722" s="25" t="str">
        <f>_xlfn.CONCAT("+",Tabell4[[#This Row],[Bygningsnummer]],"=",Tabell4[[#This Row],[Systemkode]],".",+Tabell4[[#This Row],[Løpenummer]])</f>
        <v>+=337.001</v>
      </c>
      <c r="M722" s="25"/>
      <c r="N722" s="25"/>
      <c r="O722" s="25"/>
      <c r="P722" s="25"/>
      <c r="Q722" s="25"/>
      <c r="R722" s="25"/>
    </row>
    <row r="723" spans="1:18" hidden="1" x14ac:dyDescent="0.25">
      <c r="A723" s="36">
        <v>698</v>
      </c>
      <c r="B723" s="36"/>
      <c r="C723" s="36">
        <v>337</v>
      </c>
      <c r="D723" s="39" t="s">
        <v>75</v>
      </c>
      <c r="E723" t="s">
        <v>516</v>
      </c>
      <c r="H723" t="str">
        <f>_xlfn.CONCAT(Tabell4[[#This Row],[Systemkode]],".",Tabell4[[#This Row],[Løpenummer]]," ",Tabell4[[#This Row],[Informasjonstype]]," ",Tabell4[[#This Row],[Dokumenttype]]," ",Tabell4[[#This Row],[Forklarende navn]])</f>
        <v xml:space="preserve">337.001 Kravoppnåelse Beregningsunderlag og beregninger </v>
      </c>
      <c r="I723" t="s">
        <v>80</v>
      </c>
      <c r="J723" t="s">
        <v>81</v>
      </c>
      <c r="K723" s="9"/>
      <c r="L723" s="9"/>
    </row>
    <row r="724" spans="1:18" hidden="1" x14ac:dyDescent="0.25">
      <c r="A724" s="36">
        <v>699</v>
      </c>
      <c r="B724" s="36"/>
      <c r="C724" s="36">
        <v>337</v>
      </c>
      <c r="D724" s="39" t="s">
        <v>75</v>
      </c>
      <c r="E724" t="s">
        <v>516</v>
      </c>
      <c r="H724" t="str">
        <f>_xlfn.CONCAT(Tabell4[[#This Row],[Systemkode]],".",Tabell4[[#This Row],[Løpenummer]]," ",Tabell4[[#This Row],[Informasjonstype]]," ",Tabell4[[#This Row],[Dokumenttype]]," ",Tabell4[[#This Row],[Forklarende navn]])</f>
        <v xml:space="preserve">337.001 Beskrivelse System- og funksjonsbeskrivelse </v>
      </c>
      <c r="I724" t="s">
        <v>22</v>
      </c>
      <c r="J724" t="s">
        <v>82</v>
      </c>
      <c r="K724" s="9"/>
      <c r="L724" s="9"/>
    </row>
    <row r="725" spans="1:18" hidden="1" x14ac:dyDescent="0.25">
      <c r="A725" s="36">
        <v>700</v>
      </c>
      <c r="B725" s="36"/>
      <c r="C725" s="36">
        <v>337</v>
      </c>
      <c r="D725" s="39" t="s">
        <v>75</v>
      </c>
      <c r="E725" t="s">
        <v>516</v>
      </c>
      <c r="H725" t="str">
        <f>_xlfn.CONCAT(Tabell4[[#This Row],[Systemkode]],".",Tabell4[[#This Row],[Løpenummer]]," ",Tabell4[[#This Row],[Informasjonstype]]," ",Tabell4[[#This Row],[Dokumenttype]]," ",Tabell4[[#This Row],[Forklarende navn]])</f>
        <v xml:space="preserve">337.001 Vedlikehold Vedlikeholdsinstruks </v>
      </c>
      <c r="I725" t="s">
        <v>98</v>
      </c>
      <c r="J725" t="s">
        <v>99</v>
      </c>
      <c r="K725" s="9"/>
      <c r="L725" s="9"/>
    </row>
    <row r="726" spans="1:18" hidden="1" x14ac:dyDescent="0.25">
      <c r="A726" s="36">
        <v>701</v>
      </c>
      <c r="B726" s="36"/>
      <c r="C726" s="36">
        <v>337</v>
      </c>
      <c r="D726" s="39" t="s">
        <v>75</v>
      </c>
      <c r="E726" t="s">
        <v>516</v>
      </c>
      <c r="H726" t="str">
        <f>_xlfn.CONCAT(Tabell4[[#This Row],[Systemkode]],".",Tabell4[[#This Row],[Løpenummer]]," ",Tabell4[[#This Row],[Informasjonstype]]," ",Tabell4[[#This Row],[Dokumenttype]]," ",Tabell4[[#This Row],[Forklarende navn]])</f>
        <v xml:space="preserve">337.001 Drift Driftsinstruks </v>
      </c>
      <c r="I726" t="s">
        <v>101</v>
      </c>
      <c r="J726" t="s">
        <v>102</v>
      </c>
      <c r="K726" s="9" t="s">
        <v>103</v>
      </c>
      <c r="L726" s="9"/>
    </row>
    <row r="727" spans="1:18" hidden="1" x14ac:dyDescent="0.25">
      <c r="A727" s="36">
        <v>702</v>
      </c>
      <c r="B727" s="36"/>
      <c r="C727" s="36">
        <v>337</v>
      </c>
      <c r="D727" s="39" t="s">
        <v>75</v>
      </c>
      <c r="E727" t="s">
        <v>516</v>
      </c>
      <c r="H727" t="str">
        <f>_xlfn.CONCAT(Tabell4[[#This Row],[Systemkode]],".",Tabell4[[#This Row],[Løpenummer]]," ",Tabell4[[#This Row],[Informasjonstype]]," ",Tabell4[[#This Row],[Dokumenttype]]," ",Tabell4[[#This Row],[Forklarende navn]])</f>
        <v xml:space="preserve">337.001 Drift Servicerapport </v>
      </c>
      <c r="I727" t="s">
        <v>101</v>
      </c>
      <c r="J727" t="s">
        <v>397</v>
      </c>
      <c r="K727" s="9"/>
      <c r="L727" s="9"/>
    </row>
    <row r="728" spans="1:18" hidden="1" x14ac:dyDescent="0.25">
      <c r="A728" s="33">
        <v>703</v>
      </c>
      <c r="B728" s="33"/>
      <c r="C728" s="33">
        <v>339</v>
      </c>
      <c r="D728" s="92" t="s">
        <v>75</v>
      </c>
      <c r="E728" s="23" t="s">
        <v>517</v>
      </c>
      <c r="F728" s="23"/>
      <c r="G728" s="23" t="str">
        <f>_xlfn.CONCAT(Tabell4[[#This Row],[Systemkode]],".",Tabell4[[#This Row],[Løpenummer]]," ",Tabell4[[#This Row],[Systemnavn]])</f>
        <v>339.001 Andre installasjoner for brannslokking</v>
      </c>
      <c r="H728" s="89"/>
      <c r="I728" s="15" t="s">
        <v>303</v>
      </c>
      <c r="J728" s="15" t="s">
        <v>304</v>
      </c>
      <c r="K728" s="16" t="s">
        <v>305</v>
      </c>
      <c r="L728" s="25" t="str">
        <f>_xlfn.CONCAT("+",Tabell4[[#This Row],[Bygningsnummer]],"=",Tabell4[[#This Row],[Systemkode]],".",+Tabell4[[#This Row],[Løpenummer]])</f>
        <v>+=339.001</v>
      </c>
      <c r="M728" s="25"/>
      <c r="N728" s="25"/>
      <c r="O728" s="25"/>
      <c r="P728" s="25"/>
      <c r="Q728" s="25"/>
      <c r="R728" s="25"/>
    </row>
    <row r="729" spans="1:18" hidden="1" x14ac:dyDescent="0.25">
      <c r="A729" s="36">
        <v>704</v>
      </c>
      <c r="B729" s="36"/>
      <c r="C729" s="36">
        <v>339</v>
      </c>
      <c r="D729" s="39" t="s">
        <v>75</v>
      </c>
      <c r="E729" t="s">
        <v>517</v>
      </c>
      <c r="H729" t="str">
        <f>_xlfn.CONCAT(Tabell4[[#This Row],[Systemkode]],".",Tabell4[[#This Row],[Løpenummer]]," ",Tabell4[[#This Row],[Informasjonstype]]," ",Tabell4[[#This Row],[Dokumenttype]]," ",Tabell4[[#This Row],[Forklarende navn]])</f>
        <v xml:space="preserve">339.001 Beskrivelse System- og funksjonsbeskrivelse </v>
      </c>
      <c r="I729" t="s">
        <v>22</v>
      </c>
      <c r="J729" t="s">
        <v>82</v>
      </c>
      <c r="K729" s="9"/>
      <c r="L729" s="9"/>
    </row>
    <row r="730" spans="1:18" hidden="1" x14ac:dyDescent="0.25">
      <c r="A730" s="36">
        <v>705</v>
      </c>
      <c r="B730" s="36"/>
      <c r="C730" s="36">
        <v>339</v>
      </c>
      <c r="D730" s="39" t="s">
        <v>75</v>
      </c>
      <c r="E730" t="s">
        <v>517</v>
      </c>
      <c r="H730" t="str">
        <f>_xlfn.CONCAT(Tabell4[[#This Row],[Systemkode]],".",Tabell4[[#This Row],[Løpenummer]]," ",Tabell4[[#This Row],[Informasjonstype]]," ",Tabell4[[#This Row],[Dokumenttype]]," ",Tabell4[[#This Row],[Forklarende navn]])</f>
        <v xml:space="preserve">339.001 Vedlikehold Vedlikeholdsinstruks </v>
      </c>
      <c r="I730" t="s">
        <v>98</v>
      </c>
      <c r="J730" t="s">
        <v>99</v>
      </c>
      <c r="K730" s="9"/>
      <c r="L730" s="9"/>
    </row>
    <row r="731" spans="1:18" hidden="1" x14ac:dyDescent="0.25">
      <c r="A731" s="33">
        <v>706</v>
      </c>
      <c r="B731" s="33"/>
      <c r="C731" s="33">
        <v>341</v>
      </c>
      <c r="D731" s="92" t="s">
        <v>75</v>
      </c>
      <c r="E731" s="1" t="s">
        <v>518</v>
      </c>
      <c r="F731" s="1"/>
      <c r="G731" s="1" t="str">
        <f>_xlfn.CONCAT(Tabell4[[#This Row],[Systemkode]],".",Tabell4[[#This Row],[Løpenummer]]," ",Tabell4[[#This Row],[Systemnavn]])</f>
        <v>341.001 Installasjon til gass for bygningsdrift</v>
      </c>
      <c r="H731" s="89"/>
      <c r="I731" s="15" t="s">
        <v>303</v>
      </c>
      <c r="J731" s="15" t="s">
        <v>304</v>
      </c>
      <c r="K731" s="16" t="s">
        <v>305</v>
      </c>
      <c r="L731" s="25" t="str">
        <f>_xlfn.CONCAT("+",Tabell4[[#This Row],[Bygningsnummer]],"=",Tabell4[[#This Row],[Systemkode]],".",+Tabell4[[#This Row],[Løpenummer]])</f>
        <v>+=341.001</v>
      </c>
      <c r="M731" s="25"/>
      <c r="N731" s="25"/>
      <c r="O731" s="25"/>
      <c r="P731" s="25"/>
      <c r="Q731" s="25"/>
      <c r="R731" s="25"/>
    </row>
    <row r="732" spans="1:18" hidden="1" x14ac:dyDescent="0.25">
      <c r="A732" s="36">
        <v>707</v>
      </c>
      <c r="B732" s="36"/>
      <c r="C732" s="36">
        <v>341</v>
      </c>
      <c r="D732" s="39" t="s">
        <v>75</v>
      </c>
      <c r="E732" t="s">
        <v>518</v>
      </c>
      <c r="H732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Kravoppnåelse Beregningsunderlag og beregninger </v>
      </c>
      <c r="I732" t="s">
        <v>80</v>
      </c>
      <c r="J732" t="s">
        <v>81</v>
      </c>
      <c r="K732" s="9"/>
      <c r="L732" s="9"/>
    </row>
    <row r="733" spans="1:18" hidden="1" x14ac:dyDescent="0.25">
      <c r="A733" s="36">
        <v>708</v>
      </c>
      <c r="B733" s="36"/>
      <c r="C733" s="36">
        <v>341</v>
      </c>
      <c r="D733" s="39" t="s">
        <v>75</v>
      </c>
      <c r="E733" t="s">
        <v>518</v>
      </c>
      <c r="H733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Kravoppnåelse Risikoanalyse av arbeidsmedium </v>
      </c>
      <c r="I733" t="s">
        <v>80</v>
      </c>
      <c r="J733" t="s">
        <v>519</v>
      </c>
      <c r="K733" s="9"/>
      <c r="L733" s="9"/>
    </row>
    <row r="734" spans="1:18" hidden="1" x14ac:dyDescent="0.25">
      <c r="A734" s="36">
        <v>709</v>
      </c>
      <c r="B734" s="36"/>
      <c r="C734" s="36">
        <v>341</v>
      </c>
      <c r="D734" s="39" t="s">
        <v>75</v>
      </c>
      <c r="E734" t="s">
        <v>518</v>
      </c>
      <c r="H734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Beskrivelse System- og funksjonsbeskrivelse </v>
      </c>
      <c r="I734" t="s">
        <v>22</v>
      </c>
      <c r="J734" t="s">
        <v>82</v>
      </c>
      <c r="K734" s="9"/>
      <c r="L734" s="9"/>
    </row>
    <row r="735" spans="1:18" hidden="1" x14ac:dyDescent="0.25">
      <c r="A735" s="36">
        <v>710</v>
      </c>
      <c r="B735" s="36"/>
      <c r="C735" s="36">
        <v>341</v>
      </c>
      <c r="D735" s="39" t="s">
        <v>75</v>
      </c>
      <c r="E735" t="s">
        <v>518</v>
      </c>
      <c r="H735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Beskrivelse Testprosedyre </v>
      </c>
      <c r="I735" t="s">
        <v>22</v>
      </c>
      <c r="J735" t="s">
        <v>83</v>
      </c>
      <c r="K735" s="9"/>
      <c r="L735" s="9"/>
    </row>
    <row r="736" spans="1:18" hidden="1" x14ac:dyDescent="0.25">
      <c r="A736" s="36">
        <v>711</v>
      </c>
      <c r="B736" s="36"/>
      <c r="C736" s="36">
        <v>341</v>
      </c>
      <c r="D736" s="39" t="s">
        <v>75</v>
      </c>
      <c r="E736" t="s">
        <v>518</v>
      </c>
      <c r="H736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Protokoll Trykkprøving </v>
      </c>
      <c r="I736" t="s">
        <v>89</v>
      </c>
      <c r="J736" t="s">
        <v>497</v>
      </c>
      <c r="K736" s="9"/>
      <c r="L736" s="9"/>
    </row>
    <row r="737" spans="1:18" hidden="1" x14ac:dyDescent="0.25">
      <c r="A737" s="36">
        <v>712</v>
      </c>
      <c r="B737" s="36"/>
      <c r="C737" s="36">
        <v>341</v>
      </c>
      <c r="D737" s="39" t="s">
        <v>75</v>
      </c>
      <c r="E737" t="s">
        <v>518</v>
      </c>
      <c r="H737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Protokoll Igangkjøringsprotokoll </v>
      </c>
      <c r="I737" t="s">
        <v>89</v>
      </c>
      <c r="J737" t="s">
        <v>92</v>
      </c>
      <c r="K737" s="9"/>
      <c r="L737" s="9"/>
    </row>
    <row r="738" spans="1:18" hidden="1" x14ac:dyDescent="0.25">
      <c r="A738" s="36">
        <v>713</v>
      </c>
      <c r="B738" s="36"/>
      <c r="C738" s="36">
        <v>341</v>
      </c>
      <c r="D738" s="39" t="s">
        <v>75</v>
      </c>
      <c r="E738" t="s">
        <v>518</v>
      </c>
      <c r="H738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Protokoll Dokumentert sluttprøve </v>
      </c>
      <c r="I738" t="s">
        <v>89</v>
      </c>
      <c r="J738" t="s">
        <v>95</v>
      </c>
      <c r="K738" s="9" t="s">
        <v>96</v>
      </c>
      <c r="L738" s="9"/>
    </row>
    <row r="739" spans="1:18" hidden="1" x14ac:dyDescent="0.25">
      <c r="A739" s="36">
        <v>714</v>
      </c>
      <c r="B739" s="36"/>
      <c r="C739" s="36">
        <v>341</v>
      </c>
      <c r="D739" s="39" t="s">
        <v>75</v>
      </c>
      <c r="E739" t="s">
        <v>518</v>
      </c>
      <c r="H739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Attestasjon Sertifikat </v>
      </c>
      <c r="I739" t="s">
        <v>93</v>
      </c>
      <c r="J739" t="s">
        <v>418</v>
      </c>
      <c r="K739" s="9" t="s">
        <v>511</v>
      </c>
      <c r="L739" s="9"/>
    </row>
    <row r="740" spans="1:18" hidden="1" x14ac:dyDescent="0.25">
      <c r="A740" s="36">
        <v>715</v>
      </c>
      <c r="B740" s="36"/>
      <c r="C740" s="36">
        <v>341</v>
      </c>
      <c r="D740" s="39" t="s">
        <v>75</v>
      </c>
      <c r="E740" t="s">
        <v>518</v>
      </c>
      <c r="H740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Bruksanvisning Betjeningsanvisning </v>
      </c>
      <c r="I740" t="s">
        <v>375</v>
      </c>
      <c r="J740" t="s">
        <v>376</v>
      </c>
      <c r="K740" s="9"/>
      <c r="L740" s="9"/>
    </row>
    <row r="741" spans="1:18" hidden="1" x14ac:dyDescent="0.25">
      <c r="A741" s="36">
        <v>716</v>
      </c>
      <c r="B741" s="36"/>
      <c r="C741" s="36">
        <v>341</v>
      </c>
      <c r="D741" s="39" t="s">
        <v>75</v>
      </c>
      <c r="E741" t="s">
        <v>518</v>
      </c>
      <c r="H741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Vedlikehold Vedlikeholdsinstruks </v>
      </c>
      <c r="I741" t="s">
        <v>98</v>
      </c>
      <c r="J741" t="s">
        <v>99</v>
      </c>
      <c r="K741" s="9" t="s">
        <v>91</v>
      </c>
      <c r="L741" s="9"/>
    </row>
    <row r="742" spans="1:18" hidden="1" x14ac:dyDescent="0.25">
      <c r="A742" s="36">
        <v>717</v>
      </c>
      <c r="B742" s="36"/>
      <c r="C742" s="36">
        <v>341</v>
      </c>
      <c r="D742" s="39" t="s">
        <v>75</v>
      </c>
      <c r="E742" t="s">
        <v>518</v>
      </c>
      <c r="H742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Drift Driftsinstruks </v>
      </c>
      <c r="I742" t="s">
        <v>101</v>
      </c>
      <c r="J742" t="s">
        <v>102</v>
      </c>
      <c r="K742" s="9" t="s">
        <v>103</v>
      </c>
      <c r="L742" s="9"/>
    </row>
    <row r="743" spans="1:18" hidden="1" x14ac:dyDescent="0.25">
      <c r="A743" s="36">
        <v>718</v>
      </c>
      <c r="B743" s="36"/>
      <c r="C743" s="36">
        <v>341</v>
      </c>
      <c r="D743" s="39" t="s">
        <v>75</v>
      </c>
      <c r="E743" t="s">
        <v>518</v>
      </c>
      <c r="H743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Drift Servicerapport </v>
      </c>
      <c r="I743" t="s">
        <v>101</v>
      </c>
      <c r="J743" t="s">
        <v>397</v>
      </c>
      <c r="K743" s="9"/>
      <c r="L743" s="9"/>
    </row>
    <row r="744" spans="1:18" hidden="1" x14ac:dyDescent="0.25">
      <c r="A744" s="36">
        <v>719</v>
      </c>
      <c r="B744" s="36"/>
      <c r="C744" s="36">
        <v>341</v>
      </c>
      <c r="D744" s="39" t="s">
        <v>75</v>
      </c>
      <c r="E744" t="s">
        <v>518</v>
      </c>
      <c r="H744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Tegning Som bygget systemskjema </v>
      </c>
      <c r="I744" t="s">
        <v>104</v>
      </c>
      <c r="J744" t="s">
        <v>389</v>
      </c>
      <c r="K744" s="9" t="s">
        <v>107</v>
      </c>
      <c r="L744" s="9"/>
    </row>
    <row r="745" spans="1:18" ht="30" hidden="1" x14ac:dyDescent="0.25">
      <c r="A745" s="36">
        <v>720</v>
      </c>
      <c r="B745" s="36"/>
      <c r="C745" s="36">
        <v>341</v>
      </c>
      <c r="D745" s="39" t="s">
        <v>75</v>
      </c>
      <c r="E745" t="s">
        <v>518</v>
      </c>
      <c r="H745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Bilde Bilde - kvalitetssikring og verifikasjon </v>
      </c>
      <c r="I745" t="s">
        <v>108</v>
      </c>
      <c r="J745" t="s">
        <v>109</v>
      </c>
      <c r="K745" s="9" t="s">
        <v>110</v>
      </c>
      <c r="L745" s="9"/>
    </row>
    <row r="746" spans="1:18" hidden="1" x14ac:dyDescent="0.25">
      <c r="A746" s="33">
        <v>721</v>
      </c>
      <c r="B746" s="33"/>
      <c r="C746" s="33">
        <v>342</v>
      </c>
      <c r="D746" s="92" t="s">
        <v>75</v>
      </c>
      <c r="E746" s="1" t="s">
        <v>520</v>
      </c>
      <c r="F746" s="1"/>
      <c r="G746" s="1" t="str">
        <f>_xlfn.CONCAT(Tabell4[[#This Row],[Systemkode]],".",Tabell4[[#This Row],[Løpenummer]]," ",Tabell4[[#This Row],[Systemnavn]])</f>
        <v>342.001 Installasjon til gass for virksomhet i ferdig bygg</v>
      </c>
      <c r="H746" s="89"/>
      <c r="I746" s="15" t="s">
        <v>303</v>
      </c>
      <c r="J746" s="15" t="s">
        <v>304</v>
      </c>
      <c r="K746" s="16" t="s">
        <v>305</v>
      </c>
      <c r="L746" s="25" t="str">
        <f>_xlfn.CONCAT("+",Tabell4[[#This Row],[Bygningsnummer]],"=",Tabell4[[#This Row],[Systemkode]],".",+Tabell4[[#This Row],[Løpenummer]])</f>
        <v>+=342.001</v>
      </c>
      <c r="M746" s="25"/>
      <c r="N746" s="25"/>
      <c r="O746" s="25"/>
      <c r="P746" s="25"/>
      <c r="Q746" s="25"/>
      <c r="R746" s="25"/>
    </row>
    <row r="747" spans="1:18" hidden="1" x14ac:dyDescent="0.25">
      <c r="A747" s="36">
        <v>722</v>
      </c>
      <c r="B747" s="36"/>
      <c r="C747" s="36">
        <v>342</v>
      </c>
      <c r="D747" s="39" t="s">
        <v>75</v>
      </c>
      <c r="E747" t="s">
        <v>520</v>
      </c>
      <c r="H747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Kravoppnåelse Beregningsunderlag og beregninger </v>
      </c>
      <c r="I747" t="s">
        <v>80</v>
      </c>
      <c r="J747" t="s">
        <v>81</v>
      </c>
      <c r="K747" s="9"/>
      <c r="L747" s="9"/>
    </row>
    <row r="748" spans="1:18" hidden="1" x14ac:dyDescent="0.25">
      <c r="A748" s="36">
        <v>723</v>
      </c>
      <c r="B748" s="36"/>
      <c r="C748" s="36">
        <v>342</v>
      </c>
      <c r="D748" s="39" t="s">
        <v>75</v>
      </c>
      <c r="E748" t="s">
        <v>520</v>
      </c>
      <c r="H748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Kravoppnåelse Risikoanalyse av arbeidsmedium </v>
      </c>
      <c r="I748" t="s">
        <v>80</v>
      </c>
      <c r="J748" t="s">
        <v>519</v>
      </c>
      <c r="K748" s="9"/>
      <c r="L748" s="9"/>
    </row>
    <row r="749" spans="1:18" hidden="1" x14ac:dyDescent="0.25">
      <c r="A749" s="36">
        <v>724</v>
      </c>
      <c r="B749" s="36"/>
      <c r="C749" s="36">
        <v>342</v>
      </c>
      <c r="D749" s="39" t="s">
        <v>75</v>
      </c>
      <c r="E749" t="s">
        <v>520</v>
      </c>
      <c r="H749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Beskrivelse System- og funksjonsbeskrivelse </v>
      </c>
      <c r="I749" t="s">
        <v>22</v>
      </c>
      <c r="J749" t="s">
        <v>82</v>
      </c>
      <c r="K749" s="9"/>
      <c r="L749" s="9"/>
    </row>
    <row r="750" spans="1:18" hidden="1" x14ac:dyDescent="0.25">
      <c r="A750" s="36">
        <v>725</v>
      </c>
      <c r="B750" s="36"/>
      <c r="C750" s="36">
        <v>342</v>
      </c>
      <c r="D750" s="39" t="s">
        <v>75</v>
      </c>
      <c r="E750" t="s">
        <v>520</v>
      </c>
      <c r="H750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Beskrivelse Testprosedyre </v>
      </c>
      <c r="I750" t="s">
        <v>22</v>
      </c>
      <c r="J750" t="s">
        <v>83</v>
      </c>
      <c r="K750" s="9"/>
      <c r="L750" s="9"/>
    </row>
    <row r="751" spans="1:18" hidden="1" x14ac:dyDescent="0.25">
      <c r="A751" s="36">
        <v>726</v>
      </c>
      <c r="B751" s="36"/>
      <c r="C751" s="36">
        <v>342</v>
      </c>
      <c r="D751" s="39" t="s">
        <v>75</v>
      </c>
      <c r="E751" t="s">
        <v>520</v>
      </c>
      <c r="H751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Protokoll Trykkprøving </v>
      </c>
      <c r="I751" t="s">
        <v>89</v>
      </c>
      <c r="J751" t="s">
        <v>497</v>
      </c>
      <c r="K751" s="9"/>
      <c r="L751" s="9"/>
    </row>
    <row r="752" spans="1:18" hidden="1" x14ac:dyDescent="0.25">
      <c r="A752" s="36">
        <v>727</v>
      </c>
      <c r="B752" s="36"/>
      <c r="C752" s="36">
        <v>342</v>
      </c>
      <c r="D752" s="39" t="s">
        <v>75</v>
      </c>
      <c r="E752" t="s">
        <v>520</v>
      </c>
      <c r="H752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Protokoll Igangkjøringsprotokoll </v>
      </c>
      <c r="I752" t="s">
        <v>89</v>
      </c>
      <c r="J752" t="s">
        <v>92</v>
      </c>
      <c r="K752" s="9"/>
      <c r="L752" s="9"/>
    </row>
    <row r="753" spans="1:18" hidden="1" x14ac:dyDescent="0.25">
      <c r="A753" s="36">
        <v>728</v>
      </c>
      <c r="B753" s="36"/>
      <c r="C753" s="36">
        <v>342</v>
      </c>
      <c r="D753" s="39" t="s">
        <v>75</v>
      </c>
      <c r="E753" t="s">
        <v>520</v>
      </c>
      <c r="H753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Protokoll Dokumentert sluttprøve </v>
      </c>
      <c r="I753" t="s">
        <v>89</v>
      </c>
      <c r="J753" t="s">
        <v>95</v>
      </c>
      <c r="K753" s="9" t="s">
        <v>96</v>
      </c>
      <c r="L753" s="9"/>
    </row>
    <row r="754" spans="1:18" hidden="1" x14ac:dyDescent="0.25">
      <c r="A754" s="36">
        <v>729</v>
      </c>
      <c r="B754" s="36"/>
      <c r="C754" s="36">
        <v>342</v>
      </c>
      <c r="D754" s="39" t="s">
        <v>75</v>
      </c>
      <c r="E754" t="s">
        <v>520</v>
      </c>
      <c r="H754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Attestasjon Sertifikat </v>
      </c>
      <c r="I754" t="s">
        <v>93</v>
      </c>
      <c r="J754" t="s">
        <v>418</v>
      </c>
      <c r="K754" s="9" t="s">
        <v>511</v>
      </c>
      <c r="L754" s="9"/>
    </row>
    <row r="755" spans="1:18" hidden="1" x14ac:dyDescent="0.25">
      <c r="A755" s="36">
        <v>730</v>
      </c>
      <c r="B755" s="36"/>
      <c r="C755" s="36">
        <v>342</v>
      </c>
      <c r="D755" s="39" t="s">
        <v>75</v>
      </c>
      <c r="E755" t="s">
        <v>520</v>
      </c>
      <c r="H755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Bruksanvisning Betjeningsanvisning </v>
      </c>
      <c r="I755" t="s">
        <v>375</v>
      </c>
      <c r="J755" t="s">
        <v>376</v>
      </c>
      <c r="K755" s="9"/>
      <c r="L755" s="9"/>
    </row>
    <row r="756" spans="1:18" hidden="1" x14ac:dyDescent="0.25">
      <c r="A756" s="36">
        <v>731</v>
      </c>
      <c r="B756" s="36"/>
      <c r="C756" s="36">
        <v>342</v>
      </c>
      <c r="D756" s="39" t="s">
        <v>75</v>
      </c>
      <c r="E756" t="s">
        <v>520</v>
      </c>
      <c r="H756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Vedlikehold Vedlikeholdsinstruks </v>
      </c>
      <c r="I756" t="s">
        <v>98</v>
      </c>
      <c r="J756" t="s">
        <v>99</v>
      </c>
      <c r="K756" s="9" t="s">
        <v>91</v>
      </c>
      <c r="L756" s="9"/>
    </row>
    <row r="757" spans="1:18" hidden="1" x14ac:dyDescent="0.25">
      <c r="A757" s="36">
        <v>732</v>
      </c>
      <c r="B757" s="36"/>
      <c r="C757" s="36">
        <v>342</v>
      </c>
      <c r="D757" s="39" t="s">
        <v>75</v>
      </c>
      <c r="E757" t="s">
        <v>520</v>
      </c>
      <c r="H757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Drift Driftsinstruks </v>
      </c>
      <c r="I757" t="s">
        <v>101</v>
      </c>
      <c r="J757" t="s">
        <v>102</v>
      </c>
      <c r="K757" s="9" t="s">
        <v>103</v>
      </c>
      <c r="L757" s="9"/>
    </row>
    <row r="758" spans="1:18" hidden="1" x14ac:dyDescent="0.25">
      <c r="A758" s="36">
        <v>733</v>
      </c>
      <c r="B758" s="36"/>
      <c r="C758" s="36">
        <v>342</v>
      </c>
      <c r="D758" s="39" t="s">
        <v>75</v>
      </c>
      <c r="E758" t="s">
        <v>520</v>
      </c>
      <c r="H758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Drift Servicerapport </v>
      </c>
      <c r="I758" t="s">
        <v>101</v>
      </c>
      <c r="J758" t="s">
        <v>397</v>
      </c>
      <c r="K758" s="9"/>
      <c r="L758" s="9"/>
    </row>
    <row r="759" spans="1:18" hidden="1" x14ac:dyDescent="0.25">
      <c r="A759" s="36">
        <v>734</v>
      </c>
      <c r="B759" s="36"/>
      <c r="C759" s="36">
        <v>342</v>
      </c>
      <c r="D759" s="39" t="s">
        <v>75</v>
      </c>
      <c r="E759" t="s">
        <v>520</v>
      </c>
      <c r="H759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Tegning Som bygget systemskjema </v>
      </c>
      <c r="I759" t="s">
        <v>104</v>
      </c>
      <c r="J759" t="s">
        <v>389</v>
      </c>
      <c r="K759" s="9" t="s">
        <v>107</v>
      </c>
      <c r="L759" s="9"/>
    </row>
    <row r="760" spans="1:18" ht="30" hidden="1" x14ac:dyDescent="0.25">
      <c r="A760" s="36">
        <v>735</v>
      </c>
      <c r="B760" s="36"/>
      <c r="C760" s="36">
        <v>342</v>
      </c>
      <c r="D760" s="39" t="s">
        <v>75</v>
      </c>
      <c r="E760" t="s">
        <v>520</v>
      </c>
      <c r="H760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Bilde Bilde - kvalitetssikring og verifikasjon </v>
      </c>
      <c r="I760" t="s">
        <v>108</v>
      </c>
      <c r="J760" t="s">
        <v>109</v>
      </c>
      <c r="K760" s="9" t="s">
        <v>110</v>
      </c>
      <c r="L760" s="9"/>
    </row>
    <row r="761" spans="1:18" hidden="1" x14ac:dyDescent="0.25">
      <c r="A761" s="33">
        <v>736</v>
      </c>
      <c r="B761" s="33"/>
      <c r="C761" s="33">
        <v>343</v>
      </c>
      <c r="D761" s="92" t="s">
        <v>75</v>
      </c>
      <c r="E761" s="1" t="s">
        <v>521</v>
      </c>
      <c r="F761" s="1"/>
      <c r="G761" s="1" t="str">
        <f>_xlfn.CONCAT(Tabell4[[#This Row],[Systemkode]],".",Tabell4[[#This Row],[Løpenummer]]," ",Tabell4[[#This Row],[Systemnavn]])</f>
        <v>343.001 Installasjon til medisinske gasser</v>
      </c>
      <c r="H761" s="89"/>
      <c r="I761" s="15" t="s">
        <v>303</v>
      </c>
      <c r="J761" s="15" t="s">
        <v>304</v>
      </c>
      <c r="K761" s="16" t="s">
        <v>305</v>
      </c>
      <c r="L761" s="25" t="str">
        <f>_xlfn.CONCAT("+",Tabell4[[#This Row],[Bygningsnummer]],"=",Tabell4[[#This Row],[Systemkode]],".",+Tabell4[[#This Row],[Løpenummer]])</f>
        <v>+=343.001</v>
      </c>
      <c r="M761" s="25"/>
      <c r="N761" s="25"/>
      <c r="O761" s="25"/>
      <c r="P761" s="25"/>
      <c r="Q761" s="25"/>
      <c r="R761" s="25"/>
    </row>
    <row r="762" spans="1:18" hidden="1" x14ac:dyDescent="0.25">
      <c r="A762" s="36">
        <v>737</v>
      </c>
      <c r="B762" s="36"/>
      <c r="C762" s="36">
        <v>343</v>
      </c>
      <c r="D762" s="39" t="s">
        <v>75</v>
      </c>
      <c r="E762" t="s">
        <v>521</v>
      </c>
      <c r="H762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Kravoppnåelse Beregningsunderlag og beregninger </v>
      </c>
      <c r="I762" t="s">
        <v>80</v>
      </c>
      <c r="J762" t="s">
        <v>81</v>
      </c>
      <c r="K762" s="9"/>
      <c r="L762" s="9"/>
    </row>
    <row r="763" spans="1:18" hidden="1" x14ac:dyDescent="0.25">
      <c r="A763" s="36">
        <v>738</v>
      </c>
      <c r="B763" s="36"/>
      <c r="C763" s="36">
        <v>343</v>
      </c>
      <c r="D763" s="39" t="s">
        <v>75</v>
      </c>
      <c r="E763" t="s">
        <v>521</v>
      </c>
      <c r="H763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Kravoppnåelse Risikoanalyse av arbeidsmedium </v>
      </c>
      <c r="I763" t="s">
        <v>80</v>
      </c>
      <c r="J763" t="s">
        <v>519</v>
      </c>
      <c r="K763" s="9"/>
      <c r="L763" s="9"/>
    </row>
    <row r="764" spans="1:18" hidden="1" x14ac:dyDescent="0.25">
      <c r="A764" s="36">
        <v>739</v>
      </c>
      <c r="B764" s="36"/>
      <c r="C764" s="36">
        <v>343</v>
      </c>
      <c r="D764" s="39" t="s">
        <v>75</v>
      </c>
      <c r="E764" t="s">
        <v>521</v>
      </c>
      <c r="H764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Beskrivelse System- og funksjonsbeskrivelse </v>
      </c>
      <c r="I764" t="s">
        <v>22</v>
      </c>
      <c r="J764" t="s">
        <v>82</v>
      </c>
      <c r="K764" s="9"/>
      <c r="L764" s="9"/>
    </row>
    <row r="765" spans="1:18" hidden="1" x14ac:dyDescent="0.25">
      <c r="A765" s="36">
        <v>740</v>
      </c>
      <c r="B765" s="36"/>
      <c r="C765" s="36">
        <v>343</v>
      </c>
      <c r="D765" s="39" t="s">
        <v>75</v>
      </c>
      <c r="E765" t="s">
        <v>521</v>
      </c>
      <c r="H765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Beskrivelse Testprosedyre </v>
      </c>
      <c r="I765" t="s">
        <v>22</v>
      </c>
      <c r="J765" t="s">
        <v>83</v>
      </c>
      <c r="K765" s="9"/>
      <c r="L765" s="9"/>
    </row>
    <row r="766" spans="1:18" hidden="1" x14ac:dyDescent="0.25">
      <c r="A766" s="36">
        <v>741</v>
      </c>
      <c r="B766" s="36"/>
      <c r="C766" s="36">
        <v>343</v>
      </c>
      <c r="D766" s="39" t="s">
        <v>75</v>
      </c>
      <c r="E766" t="s">
        <v>521</v>
      </c>
      <c r="H766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Protokoll Trykkprøving </v>
      </c>
      <c r="I766" t="s">
        <v>89</v>
      </c>
      <c r="J766" t="s">
        <v>497</v>
      </c>
      <c r="K766" s="9"/>
      <c r="L766" s="9"/>
    </row>
    <row r="767" spans="1:18" hidden="1" x14ac:dyDescent="0.25">
      <c r="A767" s="36">
        <v>742</v>
      </c>
      <c r="B767" s="36"/>
      <c r="C767" s="36">
        <v>343</v>
      </c>
      <c r="D767" s="39" t="s">
        <v>75</v>
      </c>
      <c r="E767" t="s">
        <v>521</v>
      </c>
      <c r="H767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Protokoll Igangkjøringsprotokoll </v>
      </c>
      <c r="I767" t="s">
        <v>89</v>
      </c>
      <c r="J767" t="s">
        <v>92</v>
      </c>
      <c r="K767" s="9"/>
      <c r="L767" s="9"/>
    </row>
    <row r="768" spans="1:18" hidden="1" x14ac:dyDescent="0.25">
      <c r="A768" s="36">
        <v>743</v>
      </c>
      <c r="B768" s="36"/>
      <c r="C768" s="36">
        <v>343</v>
      </c>
      <c r="D768" s="39" t="s">
        <v>75</v>
      </c>
      <c r="E768" t="s">
        <v>521</v>
      </c>
      <c r="H768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Protokoll Dokumentert sluttprøve </v>
      </c>
      <c r="I768" t="s">
        <v>89</v>
      </c>
      <c r="J768" t="s">
        <v>95</v>
      </c>
      <c r="K768" s="9" t="s">
        <v>96</v>
      </c>
      <c r="L768" s="9"/>
    </row>
    <row r="769" spans="1:18" hidden="1" x14ac:dyDescent="0.25">
      <c r="A769" s="36">
        <v>744</v>
      </c>
      <c r="B769" s="36"/>
      <c r="C769" s="36">
        <v>343</v>
      </c>
      <c r="D769" s="39" t="s">
        <v>75</v>
      </c>
      <c r="E769" t="s">
        <v>521</v>
      </c>
      <c r="H769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Attestasjon Sertifikat </v>
      </c>
      <c r="I769" t="s">
        <v>93</v>
      </c>
      <c r="J769" t="s">
        <v>418</v>
      </c>
      <c r="K769" s="9" t="s">
        <v>511</v>
      </c>
      <c r="L769" s="9"/>
    </row>
    <row r="770" spans="1:18" hidden="1" x14ac:dyDescent="0.25">
      <c r="A770" s="36">
        <v>745</v>
      </c>
      <c r="B770" s="36"/>
      <c r="C770" s="36">
        <v>343</v>
      </c>
      <c r="D770" s="39" t="s">
        <v>75</v>
      </c>
      <c r="E770" t="s">
        <v>521</v>
      </c>
      <c r="H770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Bruksanvisning Betjeningsanvisning </v>
      </c>
      <c r="I770" t="s">
        <v>375</v>
      </c>
      <c r="J770" t="s">
        <v>376</v>
      </c>
      <c r="K770" s="9"/>
      <c r="L770" s="9"/>
    </row>
    <row r="771" spans="1:18" hidden="1" x14ac:dyDescent="0.25">
      <c r="A771" s="36">
        <v>746</v>
      </c>
      <c r="B771" s="36"/>
      <c r="C771" s="36">
        <v>343</v>
      </c>
      <c r="D771" s="39" t="s">
        <v>75</v>
      </c>
      <c r="E771" t="s">
        <v>521</v>
      </c>
      <c r="H771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Vedlikehold Vedlikeholdsinstruks </v>
      </c>
      <c r="I771" t="s">
        <v>98</v>
      </c>
      <c r="J771" t="s">
        <v>99</v>
      </c>
      <c r="K771" s="9" t="s">
        <v>91</v>
      </c>
      <c r="L771" s="9"/>
    </row>
    <row r="772" spans="1:18" hidden="1" x14ac:dyDescent="0.25">
      <c r="A772" s="36">
        <v>747</v>
      </c>
      <c r="B772" s="36"/>
      <c r="C772" s="36">
        <v>343</v>
      </c>
      <c r="D772" s="39" t="s">
        <v>75</v>
      </c>
      <c r="E772" t="s">
        <v>521</v>
      </c>
      <c r="H772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Drift Driftsinstruks </v>
      </c>
      <c r="I772" t="s">
        <v>101</v>
      </c>
      <c r="J772" t="s">
        <v>102</v>
      </c>
      <c r="K772" s="9" t="s">
        <v>103</v>
      </c>
      <c r="L772" s="9"/>
    </row>
    <row r="773" spans="1:18" hidden="1" x14ac:dyDescent="0.25">
      <c r="A773" s="36">
        <v>748</v>
      </c>
      <c r="B773" s="36"/>
      <c r="C773" s="36">
        <v>343</v>
      </c>
      <c r="D773" s="39" t="s">
        <v>75</v>
      </c>
      <c r="E773" t="s">
        <v>521</v>
      </c>
      <c r="H773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Drift Servicerapport </v>
      </c>
      <c r="I773" t="s">
        <v>101</v>
      </c>
      <c r="J773" t="s">
        <v>397</v>
      </c>
      <c r="K773" s="9"/>
      <c r="L773" s="9"/>
    </row>
    <row r="774" spans="1:18" hidden="1" x14ac:dyDescent="0.25">
      <c r="A774" s="36">
        <v>749</v>
      </c>
      <c r="B774" s="36"/>
      <c r="C774" s="36">
        <v>343</v>
      </c>
      <c r="D774" s="39" t="s">
        <v>75</v>
      </c>
      <c r="E774" t="s">
        <v>521</v>
      </c>
      <c r="H774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Tegning Som bygget systemskjema </v>
      </c>
      <c r="I774" t="s">
        <v>104</v>
      </c>
      <c r="J774" t="s">
        <v>389</v>
      </c>
      <c r="K774" s="9" t="s">
        <v>107</v>
      </c>
      <c r="L774" s="9"/>
    </row>
    <row r="775" spans="1:18" ht="30" hidden="1" x14ac:dyDescent="0.25">
      <c r="A775" s="36">
        <v>750</v>
      </c>
      <c r="B775" s="36"/>
      <c r="C775" s="36">
        <v>343</v>
      </c>
      <c r="D775" s="39" t="s">
        <v>75</v>
      </c>
      <c r="E775" t="s">
        <v>521</v>
      </c>
      <c r="H775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Bilde Bilde - kvalitetssikring og verifikasjon </v>
      </c>
      <c r="I775" t="s">
        <v>108</v>
      </c>
      <c r="J775" t="s">
        <v>109</v>
      </c>
      <c r="K775" s="9" t="s">
        <v>110</v>
      </c>
      <c r="L775" s="9"/>
    </row>
    <row r="776" spans="1:18" hidden="1" x14ac:dyDescent="0.25">
      <c r="A776" s="33">
        <v>751</v>
      </c>
      <c r="B776" s="33"/>
      <c r="C776" s="33">
        <v>345</v>
      </c>
      <c r="D776" s="92" t="s">
        <v>75</v>
      </c>
      <c r="E776" s="1" t="s">
        <v>522</v>
      </c>
      <c r="F776" s="1"/>
      <c r="G776" s="1" t="str">
        <f>_xlfn.CONCAT(Tabell4[[#This Row],[Systemkode]],".",Tabell4[[#This Row],[Løpenummer]]," ",Tabell4[[#This Row],[Systemnavn]])</f>
        <v>345.001 Installasjon til trykkluft for virksomhet i ferdig bygg</v>
      </c>
      <c r="H776" s="89"/>
      <c r="I776" s="15" t="s">
        <v>303</v>
      </c>
      <c r="J776" s="15" t="s">
        <v>304</v>
      </c>
      <c r="K776" s="16" t="s">
        <v>305</v>
      </c>
      <c r="L776" s="25" t="str">
        <f>_xlfn.CONCAT("+",Tabell4[[#This Row],[Bygningsnummer]],"=",Tabell4[[#This Row],[Systemkode]],".",+Tabell4[[#This Row],[Løpenummer]])</f>
        <v>+=345.001</v>
      </c>
      <c r="M776" s="25"/>
      <c r="N776" s="25"/>
      <c r="O776" s="25"/>
      <c r="P776" s="25"/>
      <c r="Q776" s="25"/>
      <c r="R776" s="25"/>
    </row>
    <row r="777" spans="1:18" hidden="1" x14ac:dyDescent="0.25">
      <c r="A777" s="36">
        <v>752</v>
      </c>
      <c r="B777" s="36"/>
      <c r="C777" s="36">
        <v>345</v>
      </c>
      <c r="D777" s="39" t="s">
        <v>75</v>
      </c>
      <c r="E777" t="s">
        <v>522</v>
      </c>
      <c r="H777" t="str">
        <f>_xlfn.CONCAT(Tabell4[[#This Row],[Systemkode]],".",Tabell4[[#This Row],[Løpenummer]]," ",Tabell4[[#This Row],[Informasjonstype]]," ",Tabell4[[#This Row],[Dokumenttype]]," ",Tabell4[[#This Row],[Forklarende navn]])</f>
        <v xml:space="preserve">345.001 Kravoppnåelse Beregningsunderlag og beregninger </v>
      </c>
      <c r="I777" t="s">
        <v>80</v>
      </c>
      <c r="J777" t="s">
        <v>81</v>
      </c>
      <c r="K777" s="9"/>
      <c r="L777" s="9"/>
    </row>
    <row r="778" spans="1:18" hidden="1" x14ac:dyDescent="0.25">
      <c r="A778" s="36">
        <v>753</v>
      </c>
      <c r="B778" s="36"/>
      <c r="C778" s="36">
        <v>345</v>
      </c>
      <c r="D778" s="39" t="s">
        <v>75</v>
      </c>
      <c r="E778" t="s">
        <v>522</v>
      </c>
      <c r="H778" t="str">
        <f>_xlfn.CONCAT(Tabell4[[#This Row],[Systemkode]],".",Tabell4[[#This Row],[Løpenummer]]," ",Tabell4[[#This Row],[Informasjonstype]]," ",Tabell4[[#This Row],[Dokumenttype]]," ",Tabell4[[#This Row],[Forklarende navn]])</f>
        <v xml:space="preserve">345.001 Beskrivelse System- og funksjonsbeskrivelse </v>
      </c>
      <c r="I778" t="s">
        <v>22</v>
      </c>
      <c r="J778" t="s">
        <v>82</v>
      </c>
      <c r="K778" s="9"/>
      <c r="L778" s="9"/>
    </row>
    <row r="779" spans="1:18" hidden="1" x14ac:dyDescent="0.25">
      <c r="A779" s="36">
        <v>754</v>
      </c>
      <c r="B779" s="36"/>
      <c r="C779" s="36">
        <v>345</v>
      </c>
      <c r="D779" s="39" t="s">
        <v>75</v>
      </c>
      <c r="E779" t="s">
        <v>522</v>
      </c>
      <c r="H779" t="str">
        <f>_xlfn.CONCAT(Tabell4[[#This Row],[Systemkode]],".",Tabell4[[#This Row],[Løpenummer]]," ",Tabell4[[#This Row],[Informasjonstype]]," ",Tabell4[[#This Row],[Dokumenttype]]," ",Tabell4[[#This Row],[Forklarende navn]])</f>
        <v xml:space="preserve">345.001 Beskrivelse Testprosedyre </v>
      </c>
      <c r="I779" t="s">
        <v>22</v>
      </c>
      <c r="J779" t="s">
        <v>83</v>
      </c>
      <c r="K779" s="9"/>
      <c r="L779" s="9"/>
    </row>
    <row r="780" spans="1:18" hidden="1" x14ac:dyDescent="0.25">
      <c r="A780" s="36">
        <v>755</v>
      </c>
      <c r="B780" s="36"/>
      <c r="C780" s="36">
        <v>345</v>
      </c>
      <c r="D780" s="39" t="s">
        <v>75</v>
      </c>
      <c r="E780" t="s">
        <v>522</v>
      </c>
      <c r="H780" t="str">
        <f>_xlfn.CONCAT(Tabell4[[#This Row],[Systemkode]],".",Tabell4[[#This Row],[Løpenummer]]," ",Tabell4[[#This Row],[Informasjonstype]]," ",Tabell4[[#This Row],[Dokumenttype]]," ",Tabell4[[#This Row],[Forklarende navn]])</f>
        <v xml:space="preserve">345.001 Protokoll Trykkprøving </v>
      </c>
      <c r="I780" t="s">
        <v>89</v>
      </c>
      <c r="J780" t="s">
        <v>497</v>
      </c>
      <c r="K780" s="9"/>
      <c r="L780" s="9"/>
    </row>
    <row r="781" spans="1:18" hidden="1" x14ac:dyDescent="0.25">
      <c r="A781" s="36">
        <v>756</v>
      </c>
      <c r="B781" s="36"/>
      <c r="C781" s="36">
        <v>345</v>
      </c>
      <c r="D781" s="39" t="s">
        <v>75</v>
      </c>
      <c r="E781" t="s">
        <v>522</v>
      </c>
      <c r="H781" t="str">
        <f>_xlfn.CONCAT(Tabell4[[#This Row],[Systemkode]],".",Tabell4[[#This Row],[Løpenummer]]," ",Tabell4[[#This Row],[Informasjonstype]]," ",Tabell4[[#This Row],[Dokumenttype]]," ",Tabell4[[#This Row],[Forklarende navn]])</f>
        <v xml:space="preserve">345.001 Protokoll Igangkjøringsprotokoll </v>
      </c>
      <c r="I781" t="s">
        <v>89</v>
      </c>
      <c r="J781" t="s">
        <v>92</v>
      </c>
      <c r="K781" s="9"/>
      <c r="L781" s="9"/>
    </row>
    <row r="782" spans="1:18" hidden="1" x14ac:dyDescent="0.25">
      <c r="A782" s="36">
        <v>757</v>
      </c>
      <c r="B782" s="36"/>
      <c r="C782" s="36">
        <v>345</v>
      </c>
      <c r="D782" s="39" t="s">
        <v>75</v>
      </c>
      <c r="E782" t="s">
        <v>522</v>
      </c>
      <c r="H782" t="str">
        <f>_xlfn.CONCAT(Tabell4[[#This Row],[Systemkode]],".",Tabell4[[#This Row],[Løpenummer]]," ",Tabell4[[#This Row],[Informasjonstype]]," ",Tabell4[[#This Row],[Dokumenttype]]," ",Tabell4[[#This Row],[Forklarende navn]])</f>
        <v xml:space="preserve">345.001 Protokoll Dokumentert sluttprøve </v>
      </c>
      <c r="I782" t="s">
        <v>89</v>
      </c>
      <c r="J782" t="s">
        <v>95</v>
      </c>
      <c r="K782" s="9" t="s">
        <v>96</v>
      </c>
      <c r="L782" s="9"/>
    </row>
    <row r="783" spans="1:18" hidden="1" x14ac:dyDescent="0.25">
      <c r="A783" s="36">
        <v>758</v>
      </c>
      <c r="B783" s="36"/>
      <c r="C783" s="36">
        <v>345</v>
      </c>
      <c r="D783" s="39" t="s">
        <v>75</v>
      </c>
      <c r="E783" t="s">
        <v>522</v>
      </c>
      <c r="H783" t="str">
        <f>_xlfn.CONCAT(Tabell4[[#This Row],[Systemkode]],".",Tabell4[[#This Row],[Løpenummer]]," ",Tabell4[[#This Row],[Informasjonstype]]," ",Tabell4[[#This Row],[Dokumenttype]]," ",Tabell4[[#This Row],[Forklarende navn]])</f>
        <v xml:space="preserve">345.001 Attestasjon Sertifikat </v>
      </c>
      <c r="I783" t="s">
        <v>93</v>
      </c>
      <c r="J783" t="s">
        <v>418</v>
      </c>
      <c r="K783" s="9" t="s">
        <v>511</v>
      </c>
      <c r="L783" s="9"/>
    </row>
    <row r="784" spans="1:18" hidden="1" x14ac:dyDescent="0.25">
      <c r="A784" s="36">
        <v>759</v>
      </c>
      <c r="B784" s="36"/>
      <c r="C784" s="36">
        <v>345</v>
      </c>
      <c r="D784" s="39" t="s">
        <v>75</v>
      </c>
      <c r="E784" t="s">
        <v>522</v>
      </c>
      <c r="H784" t="str">
        <f>_xlfn.CONCAT(Tabell4[[#This Row],[Systemkode]],".",Tabell4[[#This Row],[Løpenummer]]," ",Tabell4[[#This Row],[Informasjonstype]]," ",Tabell4[[#This Row],[Dokumenttype]]," ",Tabell4[[#This Row],[Forklarende navn]])</f>
        <v xml:space="preserve">345.001 Bruksanvisning Betjeningsanvisning </v>
      </c>
      <c r="I784" t="s">
        <v>375</v>
      </c>
      <c r="J784" t="s">
        <v>376</v>
      </c>
      <c r="K784" s="9"/>
      <c r="L784" s="9"/>
    </row>
    <row r="785" spans="1:18" hidden="1" x14ac:dyDescent="0.25">
      <c r="A785" s="36">
        <v>760</v>
      </c>
      <c r="B785" s="36"/>
      <c r="C785" s="36">
        <v>345</v>
      </c>
      <c r="D785" s="39" t="s">
        <v>75</v>
      </c>
      <c r="E785" t="s">
        <v>522</v>
      </c>
      <c r="H785" t="str">
        <f>_xlfn.CONCAT(Tabell4[[#This Row],[Systemkode]],".",Tabell4[[#This Row],[Løpenummer]]," ",Tabell4[[#This Row],[Informasjonstype]]," ",Tabell4[[#This Row],[Dokumenttype]]," ",Tabell4[[#This Row],[Forklarende navn]])</f>
        <v xml:space="preserve">345.001 Vedlikehold Vedlikeholdsinstruks </v>
      </c>
      <c r="I785" t="s">
        <v>98</v>
      </c>
      <c r="J785" t="s">
        <v>99</v>
      </c>
      <c r="K785" s="9" t="s">
        <v>91</v>
      </c>
      <c r="L785" s="9"/>
    </row>
    <row r="786" spans="1:18" hidden="1" x14ac:dyDescent="0.25">
      <c r="A786" s="36">
        <v>761</v>
      </c>
      <c r="B786" s="36"/>
      <c r="C786" s="36">
        <v>345</v>
      </c>
      <c r="D786" s="39" t="s">
        <v>75</v>
      </c>
      <c r="E786" t="s">
        <v>522</v>
      </c>
      <c r="H786" t="str">
        <f>_xlfn.CONCAT(Tabell4[[#This Row],[Systemkode]],".",Tabell4[[#This Row],[Løpenummer]]," ",Tabell4[[#This Row],[Informasjonstype]]," ",Tabell4[[#This Row],[Dokumenttype]]," ",Tabell4[[#This Row],[Forklarende navn]])</f>
        <v xml:space="preserve">345.001 Drift Driftsinstruks </v>
      </c>
      <c r="I786" t="s">
        <v>101</v>
      </c>
      <c r="J786" t="s">
        <v>102</v>
      </c>
      <c r="K786" s="9" t="s">
        <v>103</v>
      </c>
      <c r="L786" s="9"/>
    </row>
    <row r="787" spans="1:18" hidden="1" x14ac:dyDescent="0.25">
      <c r="A787" s="36">
        <v>762</v>
      </c>
      <c r="B787" s="36"/>
      <c r="C787" s="36">
        <v>345</v>
      </c>
      <c r="D787" s="39" t="s">
        <v>75</v>
      </c>
      <c r="E787" t="s">
        <v>522</v>
      </c>
      <c r="H787" t="str">
        <f>_xlfn.CONCAT(Tabell4[[#This Row],[Systemkode]],".",Tabell4[[#This Row],[Løpenummer]]," ",Tabell4[[#This Row],[Informasjonstype]]," ",Tabell4[[#This Row],[Dokumenttype]]," ",Tabell4[[#This Row],[Forklarende navn]])</f>
        <v xml:space="preserve">345.001 Drift Servicerapport </v>
      </c>
      <c r="I787" t="s">
        <v>101</v>
      </c>
      <c r="J787" t="s">
        <v>397</v>
      </c>
      <c r="K787" s="9"/>
      <c r="L787" s="9"/>
    </row>
    <row r="788" spans="1:18" hidden="1" x14ac:dyDescent="0.25">
      <c r="A788" s="36">
        <v>763</v>
      </c>
      <c r="B788" s="36"/>
      <c r="C788" s="36">
        <v>345</v>
      </c>
      <c r="D788" s="39" t="s">
        <v>75</v>
      </c>
      <c r="E788" t="s">
        <v>522</v>
      </c>
      <c r="H788" t="str">
        <f>_xlfn.CONCAT(Tabell4[[#This Row],[Systemkode]],".",Tabell4[[#This Row],[Løpenummer]]," ",Tabell4[[#This Row],[Informasjonstype]]," ",Tabell4[[#This Row],[Dokumenttype]]," ",Tabell4[[#This Row],[Forklarende navn]])</f>
        <v xml:space="preserve">345.001 Tegning Som bygget systemskjema </v>
      </c>
      <c r="I788" t="s">
        <v>104</v>
      </c>
      <c r="J788" t="s">
        <v>389</v>
      </c>
      <c r="K788" s="9" t="s">
        <v>107</v>
      </c>
      <c r="L788" s="9"/>
    </row>
    <row r="789" spans="1:18" ht="30" hidden="1" x14ac:dyDescent="0.25">
      <c r="A789" s="36">
        <v>764</v>
      </c>
      <c r="B789" s="36"/>
      <c r="C789" s="36">
        <v>345</v>
      </c>
      <c r="D789" s="39" t="s">
        <v>75</v>
      </c>
      <c r="E789" t="s">
        <v>522</v>
      </c>
      <c r="H789" t="str">
        <f>_xlfn.CONCAT(Tabell4[[#This Row],[Systemkode]],".",Tabell4[[#This Row],[Løpenummer]]," ",Tabell4[[#This Row],[Informasjonstype]]," ",Tabell4[[#This Row],[Dokumenttype]]," ",Tabell4[[#This Row],[Forklarende navn]])</f>
        <v xml:space="preserve">345.001 Bilde Bilde - kvalitetssikring og verifikasjon </v>
      </c>
      <c r="I789" t="s">
        <v>108</v>
      </c>
      <c r="J789" t="s">
        <v>109</v>
      </c>
      <c r="K789" s="9" t="s">
        <v>110</v>
      </c>
      <c r="L789" s="9"/>
    </row>
    <row r="790" spans="1:18" hidden="1" x14ac:dyDescent="0.25">
      <c r="A790" s="33">
        <v>765</v>
      </c>
      <c r="B790" s="33"/>
      <c r="C790" s="33">
        <v>346</v>
      </c>
      <c r="D790" s="92" t="s">
        <v>75</v>
      </c>
      <c r="E790" s="1" t="s">
        <v>523</v>
      </c>
      <c r="F790" s="1"/>
      <c r="G790" s="1" t="str">
        <f>_xlfn.CONCAT(Tabell4[[#This Row],[Systemkode]],".",Tabell4[[#This Row],[Løpenummer]]," ",Tabell4[[#This Row],[Systemnavn]])</f>
        <v>346.001 Installasjon til medisinsk luft og instrumentluft</v>
      </c>
      <c r="H790" s="89"/>
      <c r="I790" s="15" t="s">
        <v>303</v>
      </c>
      <c r="J790" s="15" t="s">
        <v>304</v>
      </c>
      <c r="K790" s="16" t="s">
        <v>305</v>
      </c>
      <c r="L790" s="25" t="str">
        <f>_xlfn.CONCAT("+",Tabell4[[#This Row],[Bygningsnummer]],"=",Tabell4[[#This Row],[Systemkode]],".",+Tabell4[[#This Row],[Løpenummer]])</f>
        <v>+=346.001</v>
      </c>
      <c r="M790" s="25"/>
      <c r="N790" s="25"/>
      <c r="O790" s="25"/>
      <c r="P790" s="25"/>
      <c r="Q790" s="25"/>
      <c r="R790" s="25"/>
    </row>
    <row r="791" spans="1:18" hidden="1" x14ac:dyDescent="0.25">
      <c r="A791" s="36">
        <v>766</v>
      </c>
      <c r="B791" s="36"/>
      <c r="C791" s="36">
        <v>346</v>
      </c>
      <c r="D791" s="39" t="s">
        <v>75</v>
      </c>
      <c r="E791" t="s">
        <v>523</v>
      </c>
      <c r="H791" t="str">
        <f>_xlfn.CONCAT(Tabell4[[#This Row],[Systemkode]],".",Tabell4[[#This Row],[Løpenummer]]," ",Tabell4[[#This Row],[Informasjonstype]]," ",Tabell4[[#This Row],[Dokumenttype]]," ",Tabell4[[#This Row],[Forklarende navn]])</f>
        <v xml:space="preserve">346.001 Kravoppnåelse Beregningsunderlag og beregninger </v>
      </c>
      <c r="I791" t="s">
        <v>80</v>
      </c>
      <c r="J791" t="s">
        <v>81</v>
      </c>
      <c r="K791" s="9"/>
      <c r="L791" s="9"/>
    </row>
    <row r="792" spans="1:18" hidden="1" x14ac:dyDescent="0.25">
      <c r="A792" s="36">
        <v>767</v>
      </c>
      <c r="B792" s="36"/>
      <c r="C792" s="36">
        <v>346</v>
      </c>
      <c r="D792" s="39" t="s">
        <v>75</v>
      </c>
      <c r="E792" t="s">
        <v>523</v>
      </c>
      <c r="H792" t="str">
        <f>_xlfn.CONCAT(Tabell4[[#This Row],[Systemkode]],".",Tabell4[[#This Row],[Løpenummer]]," ",Tabell4[[#This Row],[Informasjonstype]]," ",Tabell4[[#This Row],[Dokumenttype]]," ",Tabell4[[#This Row],[Forklarende navn]])</f>
        <v xml:space="preserve">346.001 Beskrivelse System- og funksjonsbeskrivelse </v>
      </c>
      <c r="I792" t="s">
        <v>22</v>
      </c>
      <c r="J792" t="s">
        <v>82</v>
      </c>
      <c r="K792" s="9"/>
      <c r="L792" s="9"/>
    </row>
    <row r="793" spans="1:18" hidden="1" x14ac:dyDescent="0.25">
      <c r="A793" s="36">
        <v>768</v>
      </c>
      <c r="B793" s="36"/>
      <c r="C793" s="36">
        <v>346</v>
      </c>
      <c r="D793" s="39" t="s">
        <v>75</v>
      </c>
      <c r="E793" t="s">
        <v>523</v>
      </c>
      <c r="H793" t="str">
        <f>_xlfn.CONCAT(Tabell4[[#This Row],[Systemkode]],".",Tabell4[[#This Row],[Løpenummer]]," ",Tabell4[[#This Row],[Informasjonstype]]," ",Tabell4[[#This Row],[Dokumenttype]]," ",Tabell4[[#This Row],[Forklarende navn]])</f>
        <v xml:space="preserve">346.001 Beskrivelse Testprosedyre </v>
      </c>
      <c r="I793" t="s">
        <v>22</v>
      </c>
      <c r="J793" t="s">
        <v>83</v>
      </c>
      <c r="K793" s="9"/>
      <c r="L793" s="9"/>
    </row>
    <row r="794" spans="1:18" hidden="1" x14ac:dyDescent="0.25">
      <c r="A794" s="36">
        <v>769</v>
      </c>
      <c r="B794" s="36"/>
      <c r="C794" s="36">
        <v>346</v>
      </c>
      <c r="D794" s="39" t="s">
        <v>75</v>
      </c>
      <c r="E794" t="s">
        <v>523</v>
      </c>
      <c r="H794" t="str">
        <f>_xlfn.CONCAT(Tabell4[[#This Row],[Systemkode]],".",Tabell4[[#This Row],[Løpenummer]]," ",Tabell4[[#This Row],[Informasjonstype]]," ",Tabell4[[#This Row],[Dokumenttype]]," ",Tabell4[[#This Row],[Forklarende navn]])</f>
        <v xml:space="preserve">346.001 Protokoll Trykkprøving </v>
      </c>
      <c r="I794" t="s">
        <v>89</v>
      </c>
      <c r="J794" t="s">
        <v>497</v>
      </c>
      <c r="K794" s="9"/>
      <c r="L794" s="9"/>
    </row>
    <row r="795" spans="1:18" hidden="1" x14ac:dyDescent="0.25">
      <c r="A795" s="36">
        <v>770</v>
      </c>
      <c r="B795" s="36"/>
      <c r="C795" s="36">
        <v>346</v>
      </c>
      <c r="D795" s="39" t="s">
        <v>75</v>
      </c>
      <c r="E795" t="s">
        <v>523</v>
      </c>
      <c r="H795" t="str">
        <f>_xlfn.CONCAT(Tabell4[[#This Row],[Systemkode]],".",Tabell4[[#This Row],[Løpenummer]]," ",Tabell4[[#This Row],[Informasjonstype]]," ",Tabell4[[#This Row],[Dokumenttype]]," ",Tabell4[[#This Row],[Forklarende navn]])</f>
        <v xml:space="preserve">346.001 Protokoll Igangkjøringsprotokoll </v>
      </c>
      <c r="I795" t="s">
        <v>89</v>
      </c>
      <c r="J795" t="s">
        <v>92</v>
      </c>
      <c r="K795" s="9"/>
      <c r="L795" s="9"/>
    </row>
    <row r="796" spans="1:18" hidden="1" x14ac:dyDescent="0.25">
      <c r="A796" s="36">
        <v>771</v>
      </c>
      <c r="B796" s="36"/>
      <c r="C796" s="36">
        <v>346</v>
      </c>
      <c r="D796" s="39" t="s">
        <v>75</v>
      </c>
      <c r="E796" t="s">
        <v>523</v>
      </c>
      <c r="H796" t="str">
        <f>_xlfn.CONCAT(Tabell4[[#This Row],[Systemkode]],".",Tabell4[[#This Row],[Løpenummer]]," ",Tabell4[[#This Row],[Informasjonstype]]," ",Tabell4[[#This Row],[Dokumenttype]]," ",Tabell4[[#This Row],[Forklarende navn]])</f>
        <v xml:space="preserve">346.001 Protokoll Dokumentert sluttprøve </v>
      </c>
      <c r="I796" t="s">
        <v>89</v>
      </c>
      <c r="J796" t="s">
        <v>95</v>
      </c>
      <c r="K796" s="9" t="s">
        <v>96</v>
      </c>
      <c r="L796" s="9"/>
    </row>
    <row r="797" spans="1:18" hidden="1" x14ac:dyDescent="0.25">
      <c r="A797" s="36">
        <v>772</v>
      </c>
      <c r="B797" s="36"/>
      <c r="C797" s="36">
        <v>346</v>
      </c>
      <c r="D797" s="39" t="s">
        <v>75</v>
      </c>
      <c r="E797" t="s">
        <v>523</v>
      </c>
      <c r="H797" t="str">
        <f>_xlfn.CONCAT(Tabell4[[#This Row],[Systemkode]],".",Tabell4[[#This Row],[Løpenummer]]," ",Tabell4[[#This Row],[Informasjonstype]]," ",Tabell4[[#This Row],[Dokumenttype]]," ",Tabell4[[#This Row],[Forklarende navn]])</f>
        <v xml:space="preserve">346.001 Attestasjon Sertifikat </v>
      </c>
      <c r="I797" t="s">
        <v>93</v>
      </c>
      <c r="J797" t="s">
        <v>418</v>
      </c>
      <c r="K797" s="9" t="s">
        <v>511</v>
      </c>
      <c r="L797" s="9"/>
    </row>
    <row r="798" spans="1:18" hidden="1" x14ac:dyDescent="0.25">
      <c r="A798" s="36">
        <v>773</v>
      </c>
      <c r="B798" s="36"/>
      <c r="C798" s="36">
        <v>346</v>
      </c>
      <c r="D798" s="39" t="s">
        <v>75</v>
      </c>
      <c r="E798" t="s">
        <v>523</v>
      </c>
      <c r="H798" t="str">
        <f>_xlfn.CONCAT(Tabell4[[#This Row],[Systemkode]],".",Tabell4[[#This Row],[Løpenummer]]," ",Tabell4[[#This Row],[Informasjonstype]]," ",Tabell4[[#This Row],[Dokumenttype]]," ",Tabell4[[#This Row],[Forklarende navn]])</f>
        <v xml:space="preserve">346.001 Bruksanvisning Betjeningsanvisning </v>
      </c>
      <c r="I798" t="s">
        <v>375</v>
      </c>
      <c r="J798" t="s">
        <v>376</v>
      </c>
      <c r="K798" s="9"/>
      <c r="L798" s="9"/>
    </row>
    <row r="799" spans="1:18" hidden="1" x14ac:dyDescent="0.25">
      <c r="A799" s="36">
        <v>774</v>
      </c>
      <c r="B799" s="36"/>
      <c r="C799" s="36">
        <v>346</v>
      </c>
      <c r="D799" s="39" t="s">
        <v>75</v>
      </c>
      <c r="E799" t="s">
        <v>523</v>
      </c>
      <c r="H799" t="str">
        <f>_xlfn.CONCAT(Tabell4[[#This Row],[Systemkode]],".",Tabell4[[#This Row],[Løpenummer]]," ",Tabell4[[#This Row],[Informasjonstype]]," ",Tabell4[[#This Row],[Dokumenttype]]," ",Tabell4[[#This Row],[Forklarende navn]])</f>
        <v xml:space="preserve">346.001 Vedlikehold Vedlikeholdsinstruks </v>
      </c>
      <c r="I799" t="s">
        <v>98</v>
      </c>
      <c r="J799" t="s">
        <v>99</v>
      </c>
      <c r="K799" s="9" t="s">
        <v>91</v>
      </c>
      <c r="L799" s="9"/>
    </row>
    <row r="800" spans="1:18" hidden="1" x14ac:dyDescent="0.25">
      <c r="A800" s="36">
        <v>775</v>
      </c>
      <c r="B800" s="36"/>
      <c r="C800" s="36">
        <v>346</v>
      </c>
      <c r="D800" s="39" t="s">
        <v>75</v>
      </c>
      <c r="E800" t="s">
        <v>523</v>
      </c>
      <c r="H800" t="str">
        <f>_xlfn.CONCAT(Tabell4[[#This Row],[Systemkode]],".",Tabell4[[#This Row],[Løpenummer]]," ",Tabell4[[#This Row],[Informasjonstype]]," ",Tabell4[[#This Row],[Dokumenttype]]," ",Tabell4[[#This Row],[Forklarende navn]])</f>
        <v xml:space="preserve">346.001 Drift Driftsinstruks </v>
      </c>
      <c r="I800" t="s">
        <v>101</v>
      </c>
      <c r="J800" t="s">
        <v>102</v>
      </c>
      <c r="K800" s="9" t="s">
        <v>103</v>
      </c>
      <c r="L800" s="9"/>
    </row>
    <row r="801" spans="1:18" hidden="1" x14ac:dyDescent="0.25">
      <c r="A801" s="36">
        <v>776</v>
      </c>
      <c r="B801" s="36"/>
      <c r="C801" s="36">
        <v>346</v>
      </c>
      <c r="D801" s="39" t="s">
        <v>75</v>
      </c>
      <c r="E801" t="s">
        <v>523</v>
      </c>
      <c r="H801" t="str">
        <f>_xlfn.CONCAT(Tabell4[[#This Row],[Systemkode]],".",Tabell4[[#This Row],[Løpenummer]]," ",Tabell4[[#This Row],[Informasjonstype]]," ",Tabell4[[#This Row],[Dokumenttype]]," ",Tabell4[[#This Row],[Forklarende navn]])</f>
        <v xml:space="preserve">346.001 Drift Servicerapport </v>
      </c>
      <c r="I801" t="s">
        <v>101</v>
      </c>
      <c r="J801" t="s">
        <v>397</v>
      </c>
      <c r="K801" s="9"/>
      <c r="L801" s="9"/>
    </row>
    <row r="802" spans="1:18" hidden="1" x14ac:dyDescent="0.25">
      <c r="A802" s="36">
        <v>777</v>
      </c>
      <c r="B802" s="36"/>
      <c r="C802" s="36">
        <v>346</v>
      </c>
      <c r="D802" s="39" t="s">
        <v>75</v>
      </c>
      <c r="E802" t="s">
        <v>523</v>
      </c>
      <c r="H802" t="str">
        <f>_xlfn.CONCAT(Tabell4[[#This Row],[Systemkode]],".",Tabell4[[#This Row],[Løpenummer]]," ",Tabell4[[#This Row],[Informasjonstype]]," ",Tabell4[[#This Row],[Dokumenttype]]," ",Tabell4[[#This Row],[Forklarende navn]])</f>
        <v xml:space="preserve">346.001 Tegning Som bygget systemskjema </v>
      </c>
      <c r="I802" t="s">
        <v>104</v>
      </c>
      <c r="J802" t="s">
        <v>389</v>
      </c>
      <c r="K802" s="9" t="s">
        <v>107</v>
      </c>
      <c r="L802" s="9"/>
    </row>
    <row r="803" spans="1:18" ht="30" hidden="1" x14ac:dyDescent="0.25">
      <c r="A803" s="36">
        <v>778</v>
      </c>
      <c r="B803" s="36"/>
      <c r="C803" s="36">
        <v>346</v>
      </c>
      <c r="D803" s="39" t="s">
        <v>75</v>
      </c>
      <c r="E803" t="s">
        <v>523</v>
      </c>
      <c r="H803" t="str">
        <f>_xlfn.CONCAT(Tabell4[[#This Row],[Systemkode]],".",Tabell4[[#This Row],[Løpenummer]]," ",Tabell4[[#This Row],[Informasjonstype]]," ",Tabell4[[#This Row],[Dokumenttype]]," ",Tabell4[[#This Row],[Forklarende navn]])</f>
        <v xml:space="preserve">346.001 Bilde Bilde - kvalitetssikring og verifikasjon </v>
      </c>
      <c r="I803" t="s">
        <v>108</v>
      </c>
      <c r="J803" t="s">
        <v>109</v>
      </c>
      <c r="K803" s="9" t="s">
        <v>110</v>
      </c>
      <c r="L803" s="9"/>
    </row>
    <row r="804" spans="1:18" hidden="1" x14ac:dyDescent="0.25">
      <c r="A804" s="33">
        <v>779</v>
      </c>
      <c r="B804" s="33"/>
      <c r="C804" s="33">
        <v>347</v>
      </c>
      <c r="D804" s="92" t="s">
        <v>75</v>
      </c>
      <c r="E804" s="1" t="s">
        <v>524</v>
      </c>
      <c r="F804" s="1"/>
      <c r="G804" s="1" t="str">
        <f>_xlfn.CONCAT(Tabell4[[#This Row],[Systemkode]],".",Tabell4[[#This Row],[Løpenummer]]," ",Tabell4[[#This Row],[Systemnavn]])</f>
        <v>347.001 Vakuumsystemer</v>
      </c>
      <c r="H804" s="89"/>
      <c r="I804" s="15" t="s">
        <v>303</v>
      </c>
      <c r="J804" s="15" t="s">
        <v>304</v>
      </c>
      <c r="K804" s="16" t="s">
        <v>305</v>
      </c>
      <c r="L804" s="25" t="str">
        <f>_xlfn.CONCAT("+",Tabell4[[#This Row],[Bygningsnummer]],"=",Tabell4[[#This Row],[Systemkode]],".",+Tabell4[[#This Row],[Løpenummer]])</f>
        <v>+=347.001</v>
      </c>
      <c r="M804" s="25"/>
      <c r="N804" s="25"/>
      <c r="O804" s="25"/>
      <c r="P804" s="25"/>
      <c r="Q804" s="25"/>
      <c r="R804" s="25"/>
    </row>
    <row r="805" spans="1:18" hidden="1" x14ac:dyDescent="0.25">
      <c r="A805" s="36">
        <v>780</v>
      </c>
      <c r="B805" s="36"/>
      <c r="C805" s="36">
        <v>347</v>
      </c>
      <c r="D805" s="39" t="s">
        <v>75</v>
      </c>
      <c r="E805" t="s">
        <v>524</v>
      </c>
      <c r="H805" t="str">
        <f>_xlfn.CONCAT(Tabell4[[#This Row],[Systemkode]],".",Tabell4[[#This Row],[Løpenummer]]," ",Tabell4[[#This Row],[Informasjonstype]]," ",Tabell4[[#This Row],[Dokumenttype]]," ",Tabell4[[#This Row],[Forklarende navn]])</f>
        <v xml:space="preserve">347.001 Kravoppnåelse Beregningsunderlag og beregninger </v>
      </c>
      <c r="I805" t="s">
        <v>80</v>
      </c>
      <c r="J805" t="s">
        <v>81</v>
      </c>
      <c r="K805" s="9"/>
      <c r="L805" s="9"/>
    </row>
    <row r="806" spans="1:18" hidden="1" x14ac:dyDescent="0.25">
      <c r="A806" s="36">
        <v>781</v>
      </c>
      <c r="B806" s="36"/>
      <c r="C806" s="36">
        <v>347</v>
      </c>
      <c r="D806" s="39" t="s">
        <v>75</v>
      </c>
      <c r="E806" t="s">
        <v>524</v>
      </c>
      <c r="H806" t="str">
        <f>_xlfn.CONCAT(Tabell4[[#This Row],[Systemkode]],".",Tabell4[[#This Row],[Løpenummer]]," ",Tabell4[[#This Row],[Informasjonstype]]," ",Tabell4[[#This Row],[Dokumenttype]]," ",Tabell4[[#This Row],[Forklarende navn]])</f>
        <v xml:space="preserve">347.001 Beskrivelse System- og funksjonsbeskrivelse </v>
      </c>
      <c r="I806" t="s">
        <v>22</v>
      </c>
      <c r="J806" t="s">
        <v>82</v>
      </c>
      <c r="K806" s="9"/>
      <c r="L806" s="9"/>
    </row>
    <row r="807" spans="1:18" hidden="1" x14ac:dyDescent="0.25">
      <c r="A807" s="36">
        <v>782</v>
      </c>
      <c r="B807" s="36"/>
      <c r="C807" s="36">
        <v>347</v>
      </c>
      <c r="D807" s="39" t="s">
        <v>75</v>
      </c>
      <c r="E807" t="s">
        <v>524</v>
      </c>
      <c r="H807" t="str">
        <f>_xlfn.CONCAT(Tabell4[[#This Row],[Systemkode]],".",Tabell4[[#This Row],[Løpenummer]]," ",Tabell4[[#This Row],[Informasjonstype]]," ",Tabell4[[#This Row],[Dokumenttype]]," ",Tabell4[[#This Row],[Forklarende navn]])</f>
        <v xml:space="preserve">347.001 Beskrivelse Testprosedyre </v>
      </c>
      <c r="I807" t="s">
        <v>22</v>
      </c>
      <c r="J807" t="s">
        <v>83</v>
      </c>
      <c r="K807" s="9"/>
      <c r="L807" s="9"/>
    </row>
    <row r="808" spans="1:18" hidden="1" x14ac:dyDescent="0.25">
      <c r="A808" s="36">
        <v>783</v>
      </c>
      <c r="B808" s="36"/>
      <c r="C808" s="36">
        <v>347</v>
      </c>
      <c r="D808" s="39" t="s">
        <v>75</v>
      </c>
      <c r="E808" t="s">
        <v>524</v>
      </c>
      <c r="H808" t="str">
        <f>_xlfn.CONCAT(Tabell4[[#This Row],[Systemkode]],".",Tabell4[[#This Row],[Løpenummer]]," ",Tabell4[[#This Row],[Informasjonstype]]," ",Tabell4[[#This Row],[Dokumenttype]]," ",Tabell4[[#This Row],[Forklarende navn]])</f>
        <v xml:space="preserve">347.001 Protokoll Trykkprøving </v>
      </c>
      <c r="I808" t="s">
        <v>89</v>
      </c>
      <c r="J808" t="s">
        <v>497</v>
      </c>
      <c r="K808" s="9"/>
      <c r="L808" s="9"/>
    </row>
    <row r="809" spans="1:18" hidden="1" x14ac:dyDescent="0.25">
      <c r="A809" s="36">
        <v>784</v>
      </c>
      <c r="B809" s="36"/>
      <c r="C809" s="36">
        <v>347</v>
      </c>
      <c r="D809" s="39" t="s">
        <v>75</v>
      </c>
      <c r="E809" t="s">
        <v>524</v>
      </c>
      <c r="H809" t="str">
        <f>_xlfn.CONCAT(Tabell4[[#This Row],[Systemkode]],".",Tabell4[[#This Row],[Løpenummer]]," ",Tabell4[[#This Row],[Informasjonstype]]," ",Tabell4[[#This Row],[Dokumenttype]]," ",Tabell4[[#This Row],[Forklarende navn]])</f>
        <v xml:space="preserve">347.001 Protokoll Igangkjøringsprotokoll </v>
      </c>
      <c r="I809" t="s">
        <v>89</v>
      </c>
      <c r="J809" t="s">
        <v>92</v>
      </c>
      <c r="K809" s="9"/>
      <c r="L809" s="9"/>
    </row>
    <row r="810" spans="1:18" hidden="1" x14ac:dyDescent="0.25">
      <c r="A810" s="36">
        <v>785</v>
      </c>
      <c r="B810" s="36"/>
      <c r="C810" s="36">
        <v>347</v>
      </c>
      <c r="D810" s="39" t="s">
        <v>75</v>
      </c>
      <c r="E810" t="s">
        <v>524</v>
      </c>
      <c r="H810" t="str">
        <f>_xlfn.CONCAT(Tabell4[[#This Row],[Systemkode]],".",Tabell4[[#This Row],[Løpenummer]]," ",Tabell4[[#This Row],[Informasjonstype]]," ",Tabell4[[#This Row],[Dokumenttype]]," ",Tabell4[[#This Row],[Forklarende navn]])</f>
        <v xml:space="preserve">347.001 Protokoll Dokumentert sluttprøve </v>
      </c>
      <c r="I810" t="s">
        <v>89</v>
      </c>
      <c r="J810" t="s">
        <v>95</v>
      </c>
      <c r="K810" s="9" t="s">
        <v>96</v>
      </c>
      <c r="L810" s="9"/>
    </row>
    <row r="811" spans="1:18" hidden="1" x14ac:dyDescent="0.25">
      <c r="A811" s="36">
        <v>786</v>
      </c>
      <c r="B811" s="36"/>
      <c r="C811" s="36">
        <v>347</v>
      </c>
      <c r="D811" s="39" t="s">
        <v>75</v>
      </c>
      <c r="E811" t="s">
        <v>524</v>
      </c>
      <c r="H811" t="str">
        <f>_xlfn.CONCAT(Tabell4[[#This Row],[Systemkode]],".",Tabell4[[#This Row],[Løpenummer]]," ",Tabell4[[#This Row],[Informasjonstype]]," ",Tabell4[[#This Row],[Dokumenttype]]," ",Tabell4[[#This Row],[Forklarende navn]])</f>
        <v xml:space="preserve">347.001 Attestasjon Sertifikat </v>
      </c>
      <c r="I811" t="s">
        <v>93</v>
      </c>
      <c r="J811" t="s">
        <v>418</v>
      </c>
      <c r="K811" s="9" t="s">
        <v>511</v>
      </c>
      <c r="L811" s="9"/>
    </row>
    <row r="812" spans="1:18" hidden="1" x14ac:dyDescent="0.25">
      <c r="A812" s="36">
        <v>787</v>
      </c>
      <c r="B812" s="36"/>
      <c r="C812" s="36">
        <v>347</v>
      </c>
      <c r="D812" s="39" t="s">
        <v>75</v>
      </c>
      <c r="E812" t="s">
        <v>524</v>
      </c>
      <c r="H812" t="str">
        <f>_xlfn.CONCAT(Tabell4[[#This Row],[Systemkode]],".",Tabell4[[#This Row],[Løpenummer]]," ",Tabell4[[#This Row],[Informasjonstype]]," ",Tabell4[[#This Row],[Dokumenttype]]," ",Tabell4[[#This Row],[Forklarende navn]])</f>
        <v xml:space="preserve">347.001 Bruksanvisning Betjeningsanvisning </v>
      </c>
      <c r="I812" t="s">
        <v>375</v>
      </c>
      <c r="J812" t="s">
        <v>376</v>
      </c>
      <c r="K812" s="9"/>
      <c r="L812" s="9"/>
    </row>
    <row r="813" spans="1:18" hidden="1" x14ac:dyDescent="0.25">
      <c r="A813" s="36">
        <v>788</v>
      </c>
      <c r="B813" s="36"/>
      <c r="C813" s="36">
        <v>347</v>
      </c>
      <c r="D813" s="39" t="s">
        <v>75</v>
      </c>
      <c r="E813" t="s">
        <v>524</v>
      </c>
      <c r="H813" t="str">
        <f>_xlfn.CONCAT(Tabell4[[#This Row],[Systemkode]],".",Tabell4[[#This Row],[Løpenummer]]," ",Tabell4[[#This Row],[Informasjonstype]]," ",Tabell4[[#This Row],[Dokumenttype]]," ",Tabell4[[#This Row],[Forklarende navn]])</f>
        <v xml:space="preserve">347.001 Vedlikehold Vedlikeholdsinstruks </v>
      </c>
      <c r="I813" t="s">
        <v>98</v>
      </c>
      <c r="J813" t="s">
        <v>99</v>
      </c>
      <c r="K813" s="9" t="s">
        <v>91</v>
      </c>
      <c r="L813" s="9"/>
    </row>
    <row r="814" spans="1:18" hidden="1" x14ac:dyDescent="0.25">
      <c r="A814" s="36">
        <v>789</v>
      </c>
      <c r="B814" s="36"/>
      <c r="C814" s="36">
        <v>347</v>
      </c>
      <c r="D814" s="39" t="s">
        <v>75</v>
      </c>
      <c r="E814" t="s">
        <v>524</v>
      </c>
      <c r="H814" t="str">
        <f>_xlfn.CONCAT(Tabell4[[#This Row],[Systemkode]],".",Tabell4[[#This Row],[Løpenummer]]," ",Tabell4[[#This Row],[Informasjonstype]]," ",Tabell4[[#This Row],[Dokumenttype]]," ",Tabell4[[#This Row],[Forklarende navn]])</f>
        <v xml:space="preserve">347.001 Drift Driftsinstruks </v>
      </c>
      <c r="I814" t="s">
        <v>101</v>
      </c>
      <c r="J814" t="s">
        <v>102</v>
      </c>
      <c r="K814" s="9" t="s">
        <v>103</v>
      </c>
      <c r="L814" s="9"/>
    </row>
    <row r="815" spans="1:18" hidden="1" x14ac:dyDescent="0.25">
      <c r="A815" s="36">
        <v>790</v>
      </c>
      <c r="B815" s="36"/>
      <c r="C815" s="36">
        <v>347</v>
      </c>
      <c r="D815" s="39" t="s">
        <v>75</v>
      </c>
      <c r="E815" t="s">
        <v>524</v>
      </c>
      <c r="H815" t="str">
        <f>_xlfn.CONCAT(Tabell4[[#This Row],[Systemkode]],".",Tabell4[[#This Row],[Løpenummer]]," ",Tabell4[[#This Row],[Informasjonstype]]," ",Tabell4[[#This Row],[Dokumenttype]]," ",Tabell4[[#This Row],[Forklarende navn]])</f>
        <v xml:space="preserve">347.001 Drift Servicerapport </v>
      </c>
      <c r="I815" t="s">
        <v>101</v>
      </c>
      <c r="J815" t="s">
        <v>397</v>
      </c>
      <c r="K815" s="9"/>
      <c r="L815" s="9"/>
    </row>
    <row r="816" spans="1:18" hidden="1" x14ac:dyDescent="0.25">
      <c r="A816" s="36">
        <v>791</v>
      </c>
      <c r="B816" s="36"/>
      <c r="C816" s="36">
        <v>347</v>
      </c>
      <c r="D816" s="39" t="s">
        <v>75</v>
      </c>
      <c r="E816" t="s">
        <v>524</v>
      </c>
      <c r="H816" t="str">
        <f>_xlfn.CONCAT(Tabell4[[#This Row],[Systemkode]],".",Tabell4[[#This Row],[Løpenummer]]," ",Tabell4[[#This Row],[Informasjonstype]]," ",Tabell4[[#This Row],[Dokumenttype]]," ",Tabell4[[#This Row],[Forklarende navn]])</f>
        <v xml:space="preserve">347.001 Tegning Som bygget systemskjema </v>
      </c>
      <c r="I816" t="s">
        <v>104</v>
      </c>
      <c r="J816" t="s">
        <v>389</v>
      </c>
      <c r="K816" s="9" t="s">
        <v>107</v>
      </c>
      <c r="L816" s="9"/>
    </row>
    <row r="817" spans="1:18" ht="30" hidden="1" x14ac:dyDescent="0.25">
      <c r="A817" s="36">
        <v>792</v>
      </c>
      <c r="B817" s="36"/>
      <c r="C817" s="36">
        <v>347</v>
      </c>
      <c r="D817" s="39" t="s">
        <v>75</v>
      </c>
      <c r="E817" t="s">
        <v>524</v>
      </c>
      <c r="H817" t="str">
        <f>_xlfn.CONCAT(Tabell4[[#This Row],[Systemkode]],".",Tabell4[[#This Row],[Løpenummer]]," ",Tabell4[[#This Row],[Informasjonstype]]," ",Tabell4[[#This Row],[Dokumenttype]]," ",Tabell4[[#This Row],[Forklarende navn]])</f>
        <v xml:space="preserve">347.001 Bilde Bilde - kvalitetssikring og verifikasjon </v>
      </c>
      <c r="I817" t="s">
        <v>108</v>
      </c>
      <c r="J817" t="s">
        <v>109</v>
      </c>
      <c r="K817" s="9" t="s">
        <v>110</v>
      </c>
      <c r="L817" s="9"/>
    </row>
    <row r="818" spans="1:18" hidden="1" x14ac:dyDescent="0.25">
      <c r="A818" s="33">
        <v>793</v>
      </c>
      <c r="B818" s="33"/>
      <c r="C818" s="33">
        <v>348</v>
      </c>
      <c r="D818" s="92" t="s">
        <v>75</v>
      </c>
      <c r="E818" s="1" t="s">
        <v>525</v>
      </c>
      <c r="F818" s="1"/>
      <c r="G818" s="1" t="str">
        <f>_xlfn.CONCAT(Tabell4[[#This Row],[Systemkode]],".",Tabell4[[#This Row],[Løpenummer]]," ",Tabell4[[#This Row],[Systemnavn]])</f>
        <v>348.001 Spesialavtrekk gasser</v>
      </c>
      <c r="H818" s="89"/>
      <c r="I818" s="15" t="s">
        <v>303</v>
      </c>
      <c r="J818" s="15" t="s">
        <v>304</v>
      </c>
      <c r="K818" s="16" t="s">
        <v>305</v>
      </c>
      <c r="L818" s="25" t="str">
        <f>_xlfn.CONCAT("+",Tabell4[[#This Row],[Bygningsnummer]],"=",Tabell4[[#This Row],[Systemkode]],".",+Tabell4[[#This Row],[Løpenummer]])</f>
        <v>+=348.001</v>
      </c>
      <c r="M818" s="25"/>
      <c r="N818" s="25"/>
      <c r="O818" s="25"/>
      <c r="P818" s="25"/>
      <c r="Q818" s="25"/>
      <c r="R818" s="25"/>
    </row>
    <row r="819" spans="1:18" hidden="1" x14ac:dyDescent="0.25">
      <c r="A819" s="36">
        <v>794</v>
      </c>
      <c r="B819" s="36"/>
      <c r="C819" s="36">
        <v>348</v>
      </c>
      <c r="D819" s="39" t="s">
        <v>75</v>
      </c>
      <c r="E819" t="s">
        <v>525</v>
      </c>
      <c r="H819" t="str">
        <f>_xlfn.CONCAT(Tabell4[[#This Row],[Systemkode]],".",Tabell4[[#This Row],[Løpenummer]]," ",Tabell4[[#This Row],[Informasjonstype]]," ",Tabell4[[#This Row],[Dokumenttype]]," ",Tabell4[[#This Row],[Forklarende navn]])</f>
        <v xml:space="preserve">348.001 Kravoppnåelse Beregningsunderlag og beregninger </v>
      </c>
      <c r="I819" t="s">
        <v>80</v>
      </c>
      <c r="J819" t="s">
        <v>81</v>
      </c>
      <c r="K819" s="9"/>
      <c r="L819" s="9"/>
    </row>
    <row r="820" spans="1:18" hidden="1" x14ac:dyDescent="0.25">
      <c r="A820" s="36">
        <v>795</v>
      </c>
      <c r="B820" s="36"/>
      <c r="C820" s="36">
        <v>348</v>
      </c>
      <c r="D820" s="39" t="s">
        <v>75</v>
      </c>
      <c r="E820" t="s">
        <v>525</v>
      </c>
      <c r="H820" t="str">
        <f>_xlfn.CONCAT(Tabell4[[#This Row],[Systemkode]],".",Tabell4[[#This Row],[Løpenummer]]," ",Tabell4[[#This Row],[Informasjonstype]]," ",Tabell4[[#This Row],[Dokumenttype]]," ",Tabell4[[#This Row],[Forklarende navn]])</f>
        <v xml:space="preserve">348.001 Beskrivelse System- og funksjonsbeskrivelse </v>
      </c>
      <c r="I820" t="s">
        <v>22</v>
      </c>
      <c r="J820" t="s">
        <v>82</v>
      </c>
      <c r="K820" s="9"/>
      <c r="L820" s="9"/>
    </row>
    <row r="821" spans="1:18" hidden="1" x14ac:dyDescent="0.25">
      <c r="A821" s="36">
        <v>796</v>
      </c>
      <c r="B821" s="36"/>
      <c r="C821" s="36">
        <v>348</v>
      </c>
      <c r="D821" s="39" t="s">
        <v>75</v>
      </c>
      <c r="E821" t="s">
        <v>525</v>
      </c>
      <c r="H821" t="str">
        <f>_xlfn.CONCAT(Tabell4[[#This Row],[Systemkode]],".",Tabell4[[#This Row],[Løpenummer]]," ",Tabell4[[#This Row],[Informasjonstype]]," ",Tabell4[[#This Row],[Dokumenttype]]," ",Tabell4[[#This Row],[Forklarende navn]])</f>
        <v xml:space="preserve">348.001 Beskrivelse Testprosedyre </v>
      </c>
      <c r="I821" t="s">
        <v>22</v>
      </c>
      <c r="J821" t="s">
        <v>83</v>
      </c>
      <c r="K821" s="9"/>
      <c r="L821" s="9"/>
    </row>
    <row r="822" spans="1:18" hidden="1" x14ac:dyDescent="0.25">
      <c r="A822" s="36">
        <v>797</v>
      </c>
      <c r="B822" s="36"/>
      <c r="C822" s="36">
        <v>348</v>
      </c>
      <c r="D822" s="39" t="s">
        <v>75</v>
      </c>
      <c r="E822" t="s">
        <v>525</v>
      </c>
      <c r="H822" t="str">
        <f>_xlfn.CONCAT(Tabell4[[#This Row],[Systemkode]],".",Tabell4[[#This Row],[Løpenummer]]," ",Tabell4[[#This Row],[Informasjonstype]]," ",Tabell4[[#This Row],[Dokumenttype]]," ",Tabell4[[#This Row],[Forklarende navn]])</f>
        <v xml:space="preserve">348.001 Protokoll Trykkprøving </v>
      </c>
      <c r="I822" t="s">
        <v>89</v>
      </c>
      <c r="J822" t="s">
        <v>497</v>
      </c>
      <c r="K822" s="9"/>
      <c r="L822" s="9"/>
    </row>
    <row r="823" spans="1:18" hidden="1" x14ac:dyDescent="0.25">
      <c r="A823" s="36">
        <v>798</v>
      </c>
      <c r="B823" s="36"/>
      <c r="C823" s="36">
        <v>348</v>
      </c>
      <c r="D823" s="39" t="s">
        <v>75</v>
      </c>
      <c r="E823" t="s">
        <v>525</v>
      </c>
      <c r="H823" t="str">
        <f>_xlfn.CONCAT(Tabell4[[#This Row],[Systemkode]],".",Tabell4[[#This Row],[Løpenummer]]," ",Tabell4[[#This Row],[Informasjonstype]]," ",Tabell4[[#This Row],[Dokumenttype]]," ",Tabell4[[#This Row],[Forklarende navn]])</f>
        <v xml:space="preserve">348.001 Protokoll Igangkjøringsprotokoll </v>
      </c>
      <c r="I823" t="s">
        <v>89</v>
      </c>
      <c r="J823" t="s">
        <v>92</v>
      </c>
      <c r="K823" s="9"/>
      <c r="L823" s="9"/>
    </row>
    <row r="824" spans="1:18" hidden="1" x14ac:dyDescent="0.25">
      <c r="A824" s="36">
        <v>799</v>
      </c>
      <c r="B824" s="36"/>
      <c r="C824" s="36">
        <v>348</v>
      </c>
      <c r="D824" s="39" t="s">
        <v>75</v>
      </c>
      <c r="E824" t="s">
        <v>525</v>
      </c>
      <c r="H824" t="str">
        <f>_xlfn.CONCAT(Tabell4[[#This Row],[Systemkode]],".",Tabell4[[#This Row],[Løpenummer]]," ",Tabell4[[#This Row],[Informasjonstype]]," ",Tabell4[[#This Row],[Dokumenttype]]," ",Tabell4[[#This Row],[Forklarende navn]])</f>
        <v xml:space="preserve">348.001 Protokoll Dokumentert sluttprøve </v>
      </c>
      <c r="I824" t="s">
        <v>89</v>
      </c>
      <c r="J824" t="s">
        <v>95</v>
      </c>
      <c r="K824" s="9" t="s">
        <v>96</v>
      </c>
      <c r="L824" s="9"/>
    </row>
    <row r="825" spans="1:18" hidden="1" x14ac:dyDescent="0.25">
      <c r="A825" s="36">
        <v>800</v>
      </c>
      <c r="B825" s="36"/>
      <c r="C825" s="36">
        <v>348</v>
      </c>
      <c r="D825" s="39" t="s">
        <v>75</v>
      </c>
      <c r="E825" t="s">
        <v>525</v>
      </c>
      <c r="H825" t="str">
        <f>_xlfn.CONCAT(Tabell4[[#This Row],[Systemkode]],".",Tabell4[[#This Row],[Løpenummer]]," ",Tabell4[[#This Row],[Informasjonstype]]," ",Tabell4[[#This Row],[Dokumenttype]]," ",Tabell4[[#This Row],[Forklarende navn]])</f>
        <v xml:space="preserve">348.001 Attestasjon Sertifikat </v>
      </c>
      <c r="I825" t="s">
        <v>93</v>
      </c>
      <c r="J825" t="s">
        <v>418</v>
      </c>
      <c r="K825" s="9" t="s">
        <v>511</v>
      </c>
      <c r="L825" s="9"/>
    </row>
    <row r="826" spans="1:18" hidden="1" x14ac:dyDescent="0.25">
      <c r="A826" s="36">
        <v>801</v>
      </c>
      <c r="B826" s="36"/>
      <c r="C826" s="36">
        <v>348</v>
      </c>
      <c r="D826" s="39" t="s">
        <v>75</v>
      </c>
      <c r="E826" t="s">
        <v>525</v>
      </c>
      <c r="H826" t="str">
        <f>_xlfn.CONCAT(Tabell4[[#This Row],[Systemkode]],".",Tabell4[[#This Row],[Løpenummer]]," ",Tabell4[[#This Row],[Informasjonstype]]," ",Tabell4[[#This Row],[Dokumenttype]]," ",Tabell4[[#This Row],[Forklarende navn]])</f>
        <v xml:space="preserve">348.001 Bruksanvisning Betjeningsanvisning </v>
      </c>
      <c r="I826" t="s">
        <v>375</v>
      </c>
      <c r="J826" t="s">
        <v>376</v>
      </c>
      <c r="K826" s="9"/>
      <c r="L826" s="9"/>
    </row>
    <row r="827" spans="1:18" hidden="1" x14ac:dyDescent="0.25">
      <c r="A827" s="36">
        <v>802</v>
      </c>
      <c r="B827" s="36"/>
      <c r="C827" s="36">
        <v>348</v>
      </c>
      <c r="D827" s="39" t="s">
        <v>75</v>
      </c>
      <c r="E827" t="s">
        <v>525</v>
      </c>
      <c r="H827" t="str">
        <f>_xlfn.CONCAT(Tabell4[[#This Row],[Systemkode]],".",Tabell4[[#This Row],[Løpenummer]]," ",Tabell4[[#This Row],[Informasjonstype]]," ",Tabell4[[#This Row],[Dokumenttype]]," ",Tabell4[[#This Row],[Forklarende navn]])</f>
        <v xml:space="preserve">348.001 Vedlikehold Vedlikeholdsinstruks </v>
      </c>
      <c r="I827" t="s">
        <v>98</v>
      </c>
      <c r="J827" t="s">
        <v>99</v>
      </c>
      <c r="K827" s="9" t="s">
        <v>91</v>
      </c>
      <c r="L827" s="9"/>
    </row>
    <row r="828" spans="1:18" hidden="1" x14ac:dyDescent="0.25">
      <c r="A828" s="36">
        <v>803</v>
      </c>
      <c r="B828" s="36"/>
      <c r="C828" s="36">
        <v>348</v>
      </c>
      <c r="D828" s="39" t="s">
        <v>75</v>
      </c>
      <c r="E828" t="s">
        <v>525</v>
      </c>
      <c r="H828" t="str">
        <f>_xlfn.CONCAT(Tabell4[[#This Row],[Systemkode]],".",Tabell4[[#This Row],[Løpenummer]]," ",Tabell4[[#This Row],[Informasjonstype]]," ",Tabell4[[#This Row],[Dokumenttype]]," ",Tabell4[[#This Row],[Forklarende navn]])</f>
        <v xml:space="preserve">348.001 Drift Driftsinstruks </v>
      </c>
      <c r="I828" t="s">
        <v>101</v>
      </c>
      <c r="J828" t="s">
        <v>102</v>
      </c>
      <c r="K828" s="9" t="s">
        <v>103</v>
      </c>
      <c r="L828" s="9"/>
    </row>
    <row r="829" spans="1:18" hidden="1" x14ac:dyDescent="0.25">
      <c r="A829" s="36">
        <v>804</v>
      </c>
      <c r="B829" s="36"/>
      <c r="C829" s="36">
        <v>348</v>
      </c>
      <c r="D829" s="39" t="s">
        <v>75</v>
      </c>
      <c r="E829" t="s">
        <v>525</v>
      </c>
      <c r="H829" t="str">
        <f>_xlfn.CONCAT(Tabell4[[#This Row],[Systemkode]],".",Tabell4[[#This Row],[Løpenummer]]," ",Tabell4[[#This Row],[Informasjonstype]]," ",Tabell4[[#This Row],[Dokumenttype]]," ",Tabell4[[#This Row],[Forklarende navn]])</f>
        <v xml:space="preserve">348.001 Drift Servicerapport </v>
      </c>
      <c r="I829" t="s">
        <v>101</v>
      </c>
      <c r="J829" t="s">
        <v>397</v>
      </c>
      <c r="K829" s="9"/>
      <c r="L829" s="9"/>
    </row>
    <row r="830" spans="1:18" hidden="1" x14ac:dyDescent="0.25">
      <c r="A830" s="36">
        <v>805</v>
      </c>
      <c r="B830" s="36"/>
      <c r="C830" s="36">
        <v>348</v>
      </c>
      <c r="D830" s="39" t="s">
        <v>75</v>
      </c>
      <c r="E830" t="s">
        <v>525</v>
      </c>
      <c r="H830" t="str">
        <f>_xlfn.CONCAT(Tabell4[[#This Row],[Systemkode]],".",Tabell4[[#This Row],[Løpenummer]]," ",Tabell4[[#This Row],[Informasjonstype]]," ",Tabell4[[#This Row],[Dokumenttype]]," ",Tabell4[[#This Row],[Forklarende navn]])</f>
        <v xml:space="preserve">348.001 Tegning Som bygget systemskjema </v>
      </c>
      <c r="I830" t="s">
        <v>104</v>
      </c>
      <c r="J830" t="s">
        <v>389</v>
      </c>
      <c r="K830" s="9" t="s">
        <v>107</v>
      </c>
      <c r="L830" s="9"/>
    </row>
    <row r="831" spans="1:18" ht="30" hidden="1" x14ac:dyDescent="0.25">
      <c r="A831" s="36">
        <v>806</v>
      </c>
      <c r="B831" s="36"/>
      <c r="C831" s="36">
        <v>348</v>
      </c>
      <c r="D831" s="39" t="s">
        <v>75</v>
      </c>
      <c r="E831" t="s">
        <v>525</v>
      </c>
      <c r="H831" t="str">
        <f>_xlfn.CONCAT(Tabell4[[#This Row],[Systemkode]],".",Tabell4[[#This Row],[Løpenummer]]," ",Tabell4[[#This Row],[Informasjonstype]]," ",Tabell4[[#This Row],[Dokumenttype]]," ",Tabell4[[#This Row],[Forklarende navn]])</f>
        <v xml:space="preserve">348.001 Bilde Bilde - kvalitetssikring og verifikasjon </v>
      </c>
      <c r="I831" t="s">
        <v>108</v>
      </c>
      <c r="J831" t="s">
        <v>109</v>
      </c>
      <c r="K831" s="9" t="s">
        <v>110</v>
      </c>
      <c r="L831" s="9"/>
    </row>
    <row r="832" spans="1:18" hidden="1" x14ac:dyDescent="0.25">
      <c r="A832" s="33">
        <v>807</v>
      </c>
      <c r="B832" s="33"/>
      <c r="C832" s="33">
        <v>349</v>
      </c>
      <c r="D832" s="92" t="s">
        <v>75</v>
      </c>
      <c r="E832" s="23" t="s">
        <v>526</v>
      </c>
      <c r="F832" s="23"/>
      <c r="G832" s="23" t="str">
        <f>_xlfn.CONCAT(Tabell4[[#This Row],[Systemkode]],".",Tabell4[[#This Row],[Løpenummer]]," ",Tabell4[[#This Row],[Systemnavn]])</f>
        <v>349.001 Andre installasjoner til  gass- og trykkluft</v>
      </c>
      <c r="H832" s="89"/>
      <c r="I832" s="15" t="s">
        <v>303</v>
      </c>
      <c r="J832" s="15" t="s">
        <v>304</v>
      </c>
      <c r="K832" s="16" t="s">
        <v>305</v>
      </c>
      <c r="L832" s="25" t="str">
        <f>_xlfn.CONCAT("+",Tabell4[[#This Row],[Bygningsnummer]],"=",Tabell4[[#This Row],[Systemkode]],".",+Tabell4[[#This Row],[Løpenummer]])</f>
        <v>+=349.001</v>
      </c>
      <c r="M832" s="25"/>
      <c r="N832" s="25"/>
      <c r="O832" s="25"/>
      <c r="P832" s="25"/>
      <c r="Q832" s="25"/>
      <c r="R832" s="25"/>
    </row>
    <row r="833" spans="1:18" hidden="1" x14ac:dyDescent="0.25">
      <c r="A833" s="36">
        <v>808</v>
      </c>
      <c r="B833" s="36"/>
      <c r="C833" s="36">
        <v>349</v>
      </c>
      <c r="D833" s="39" t="s">
        <v>75</v>
      </c>
      <c r="E833" t="s">
        <v>526</v>
      </c>
      <c r="H833" t="str">
        <f>_xlfn.CONCAT(Tabell4[[#This Row],[Systemkode]],".",Tabell4[[#This Row],[Løpenummer]]," ",Tabell4[[#This Row],[Informasjonstype]]," ",Tabell4[[#This Row],[Dokumenttype]]," ",Tabell4[[#This Row],[Forklarende navn]])</f>
        <v xml:space="preserve">349.001 Beskrivelse System- og funksjonsbeskrivelse </v>
      </c>
      <c r="I833" t="s">
        <v>22</v>
      </c>
      <c r="J833" t="s">
        <v>82</v>
      </c>
      <c r="K833" s="9"/>
      <c r="L833" s="9"/>
    </row>
    <row r="834" spans="1:18" hidden="1" x14ac:dyDescent="0.25">
      <c r="A834" s="36">
        <v>809</v>
      </c>
      <c r="B834" s="36"/>
      <c r="C834" s="36">
        <v>349</v>
      </c>
      <c r="D834" s="39" t="s">
        <v>75</v>
      </c>
      <c r="E834" t="s">
        <v>526</v>
      </c>
      <c r="H834" t="str">
        <f>_xlfn.CONCAT(Tabell4[[#This Row],[Systemkode]],".",Tabell4[[#This Row],[Løpenummer]]," ",Tabell4[[#This Row],[Informasjonstype]]," ",Tabell4[[#This Row],[Dokumenttype]]," ",Tabell4[[#This Row],[Forklarende navn]])</f>
        <v xml:space="preserve">349.001 Vedlikehold Vedlikeholdsinstruks </v>
      </c>
      <c r="I834" t="s">
        <v>98</v>
      </c>
      <c r="J834" t="s">
        <v>99</v>
      </c>
      <c r="K834" s="9"/>
      <c r="L834" s="9"/>
    </row>
    <row r="835" spans="1:18" ht="22.5" hidden="1" x14ac:dyDescent="0.25">
      <c r="A835" s="33">
        <v>810</v>
      </c>
      <c r="B835" s="33"/>
      <c r="C835" s="33">
        <v>350</v>
      </c>
      <c r="D835" s="92" t="s">
        <v>75</v>
      </c>
      <c r="E835" s="1" t="s">
        <v>527</v>
      </c>
      <c r="F835" s="1"/>
      <c r="G835" s="1" t="str">
        <f>_xlfn.CONCAT(Tabell4[[#This Row],[Systemkode]],".",Tabell4[[#This Row],[Løpenummer]]," ",Tabell4[[#This Row],[Systemnavn]])</f>
        <v>350.001 Prosesskjøling</v>
      </c>
      <c r="H835" s="89"/>
      <c r="I835" s="15" t="s">
        <v>303</v>
      </c>
      <c r="J835" s="15" t="s">
        <v>304</v>
      </c>
      <c r="K835" s="16" t="s">
        <v>528</v>
      </c>
      <c r="L835" s="25" t="str">
        <f>_xlfn.CONCAT("+",Tabell4[[#This Row],[Bygningsnummer]],"=",Tabell4[[#This Row],[Systemkode]],".",+Tabell4[[#This Row],[Løpenummer]])</f>
        <v>+=350.001</v>
      </c>
      <c r="M835" s="25"/>
      <c r="N835" s="25"/>
      <c r="O835" s="25"/>
      <c r="P835" s="25"/>
      <c r="Q835" s="25"/>
      <c r="R835" s="25"/>
    </row>
    <row r="836" spans="1:18" hidden="1" x14ac:dyDescent="0.25">
      <c r="A836" s="36">
        <v>811</v>
      </c>
      <c r="B836" s="36"/>
      <c r="C836" s="36">
        <v>350</v>
      </c>
      <c r="D836" s="39" t="s">
        <v>75</v>
      </c>
      <c r="E836" t="s">
        <v>527</v>
      </c>
      <c r="H836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Kravoppnåelse Beregningsunderlag og beregninger </v>
      </c>
      <c r="I836" t="s">
        <v>80</v>
      </c>
      <c r="J836" t="s">
        <v>81</v>
      </c>
      <c r="K836" s="9" t="s">
        <v>529</v>
      </c>
      <c r="L836" s="9"/>
    </row>
    <row r="837" spans="1:18" hidden="1" x14ac:dyDescent="0.25">
      <c r="A837" s="36">
        <v>812</v>
      </c>
      <c r="B837" s="36"/>
      <c r="C837" s="36">
        <v>350</v>
      </c>
      <c r="D837" s="39" t="s">
        <v>75</v>
      </c>
      <c r="E837" t="s">
        <v>527</v>
      </c>
      <c r="H837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Beskrivelse System- og funksjonsbeskrivelse </v>
      </c>
      <c r="I837" t="s">
        <v>22</v>
      </c>
      <c r="J837" t="s">
        <v>82</v>
      </c>
      <c r="K837" s="9"/>
      <c r="L837" s="9"/>
    </row>
    <row r="838" spans="1:18" hidden="1" x14ac:dyDescent="0.25">
      <c r="A838" s="36">
        <v>813</v>
      </c>
      <c r="B838" s="36"/>
      <c r="C838" s="36">
        <v>350</v>
      </c>
      <c r="D838" s="39" t="s">
        <v>75</v>
      </c>
      <c r="E838" t="s">
        <v>527</v>
      </c>
      <c r="H838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Beskrivelse Testprosedyre </v>
      </c>
      <c r="I838" t="s">
        <v>22</v>
      </c>
      <c r="J838" t="s">
        <v>83</v>
      </c>
      <c r="K838" s="9"/>
      <c r="L838" s="9"/>
    </row>
    <row r="839" spans="1:18" hidden="1" x14ac:dyDescent="0.25">
      <c r="A839" s="36">
        <v>814</v>
      </c>
      <c r="B839" s="36"/>
      <c r="C839" s="36">
        <v>350</v>
      </c>
      <c r="D839" s="39" t="s">
        <v>75</v>
      </c>
      <c r="E839" t="s">
        <v>527</v>
      </c>
      <c r="H839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Beskrivelse Risiko- og miljøvurdering pga. arbeidsmedium </v>
      </c>
      <c r="I839" t="s">
        <v>22</v>
      </c>
      <c r="J839" t="s">
        <v>503</v>
      </c>
      <c r="K839" s="9" t="s">
        <v>504</v>
      </c>
      <c r="L839" s="9"/>
    </row>
    <row r="840" spans="1:18" hidden="1" x14ac:dyDescent="0.25">
      <c r="A840" s="36">
        <v>815</v>
      </c>
      <c r="B840" s="36"/>
      <c r="C840" s="36">
        <v>350</v>
      </c>
      <c r="D840" s="39" t="s">
        <v>75</v>
      </c>
      <c r="E840" t="s">
        <v>527</v>
      </c>
      <c r="H840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Protokoll Protokoll SPP faktor </v>
      </c>
      <c r="I840" t="s">
        <v>89</v>
      </c>
      <c r="J840" t="s">
        <v>530</v>
      </c>
      <c r="K840" s="9"/>
      <c r="L840" s="9"/>
    </row>
    <row r="841" spans="1:18" hidden="1" x14ac:dyDescent="0.25">
      <c r="A841" s="36">
        <v>816</v>
      </c>
      <c r="B841" s="36"/>
      <c r="C841" s="36">
        <v>350</v>
      </c>
      <c r="D841" s="39" t="s">
        <v>75</v>
      </c>
      <c r="E841" t="s">
        <v>527</v>
      </c>
      <c r="H841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Protokoll Trykkprøving </v>
      </c>
      <c r="I841" t="s">
        <v>89</v>
      </c>
      <c r="J841" t="s">
        <v>497</v>
      </c>
      <c r="K841" s="9"/>
      <c r="L841" s="9"/>
    </row>
    <row r="842" spans="1:18" hidden="1" x14ac:dyDescent="0.25">
      <c r="A842" s="36">
        <v>817</v>
      </c>
      <c r="B842" s="36"/>
      <c r="C842" s="36">
        <v>350</v>
      </c>
      <c r="D842" s="39" t="s">
        <v>75</v>
      </c>
      <c r="E842" t="s">
        <v>527</v>
      </c>
      <c r="H842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Protokoll Igangkjøringsprotokoll </v>
      </c>
      <c r="I842" t="s">
        <v>89</v>
      </c>
      <c r="J842" t="s">
        <v>92</v>
      </c>
      <c r="K842" s="9"/>
      <c r="L842" s="9"/>
    </row>
    <row r="843" spans="1:18" hidden="1" x14ac:dyDescent="0.25">
      <c r="A843" s="36">
        <v>818</v>
      </c>
      <c r="B843" s="36"/>
      <c r="C843" s="36">
        <v>350</v>
      </c>
      <c r="D843" s="39" t="s">
        <v>75</v>
      </c>
      <c r="E843" t="s">
        <v>527</v>
      </c>
      <c r="H843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Protokoll Innreguleringsprotokoll </v>
      </c>
      <c r="I843" t="s">
        <v>89</v>
      </c>
      <c r="J843" t="s">
        <v>454</v>
      </c>
      <c r="K843" s="9"/>
      <c r="L843" s="9"/>
    </row>
    <row r="844" spans="1:18" hidden="1" x14ac:dyDescent="0.25">
      <c r="A844" s="36">
        <v>819</v>
      </c>
      <c r="B844" s="36"/>
      <c r="C844" s="36">
        <v>350</v>
      </c>
      <c r="D844" s="39" t="s">
        <v>75</v>
      </c>
      <c r="E844" t="s">
        <v>527</v>
      </c>
      <c r="H844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Protokoll Dokumentert sluttprøve </v>
      </c>
      <c r="I844" t="s">
        <v>89</v>
      </c>
      <c r="J844" t="s">
        <v>95</v>
      </c>
      <c r="K844" s="9" t="s">
        <v>96</v>
      </c>
      <c r="L844" s="9"/>
    </row>
    <row r="845" spans="1:18" hidden="1" x14ac:dyDescent="0.25">
      <c r="A845" s="36">
        <v>820</v>
      </c>
      <c r="B845" s="36"/>
      <c r="C845" s="36">
        <v>350</v>
      </c>
      <c r="D845" s="39" t="s">
        <v>75</v>
      </c>
      <c r="E845" t="s">
        <v>527</v>
      </c>
      <c r="H845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Bruksanvisning Betjeningsanvisning </v>
      </c>
      <c r="I845" t="s">
        <v>375</v>
      </c>
      <c r="J845" t="s">
        <v>376</v>
      </c>
      <c r="K845" s="9"/>
      <c r="L845" s="9"/>
    </row>
    <row r="846" spans="1:18" hidden="1" x14ac:dyDescent="0.25">
      <c r="A846" s="36">
        <v>821</v>
      </c>
      <c r="B846" s="36"/>
      <c r="C846" s="36">
        <v>350</v>
      </c>
      <c r="D846" s="39" t="s">
        <v>75</v>
      </c>
      <c r="E846" t="s">
        <v>527</v>
      </c>
      <c r="H846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Vedlikehold Vedlikeholdsinstruks </v>
      </c>
      <c r="I846" t="s">
        <v>98</v>
      </c>
      <c r="J846" t="s">
        <v>99</v>
      </c>
      <c r="K846" s="9" t="s">
        <v>91</v>
      </c>
      <c r="L846" s="9"/>
    </row>
    <row r="847" spans="1:18" hidden="1" x14ac:dyDescent="0.25">
      <c r="A847" s="36">
        <v>822</v>
      </c>
      <c r="B847" s="36"/>
      <c r="C847" s="36">
        <v>350</v>
      </c>
      <c r="D847" s="39" t="s">
        <v>75</v>
      </c>
      <c r="E847" t="s">
        <v>527</v>
      </c>
      <c r="H847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Drift Driftsinstruks </v>
      </c>
      <c r="I847" t="s">
        <v>101</v>
      </c>
      <c r="J847" t="s">
        <v>102</v>
      </c>
      <c r="K847" s="9" t="s">
        <v>103</v>
      </c>
      <c r="L847" s="9"/>
    </row>
    <row r="848" spans="1:18" hidden="1" x14ac:dyDescent="0.25">
      <c r="A848" s="36">
        <v>823</v>
      </c>
      <c r="B848" s="36"/>
      <c r="C848" s="36">
        <v>350</v>
      </c>
      <c r="D848" s="39" t="s">
        <v>75</v>
      </c>
      <c r="E848" t="s">
        <v>527</v>
      </c>
      <c r="H848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Drift Servicerapport </v>
      </c>
      <c r="I848" t="s">
        <v>101</v>
      </c>
      <c r="J848" t="s">
        <v>397</v>
      </c>
      <c r="K848" s="9"/>
      <c r="L848" s="9"/>
    </row>
    <row r="849" spans="1:18" hidden="1" x14ac:dyDescent="0.25">
      <c r="A849" s="36">
        <v>824</v>
      </c>
      <c r="B849" s="36"/>
      <c r="C849" s="36">
        <v>350</v>
      </c>
      <c r="D849" s="39" t="s">
        <v>75</v>
      </c>
      <c r="E849" t="s">
        <v>527</v>
      </c>
      <c r="H849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Tegning Som bygget systemskjema </v>
      </c>
      <c r="I849" t="s">
        <v>104</v>
      </c>
      <c r="J849" t="s">
        <v>389</v>
      </c>
      <c r="K849" s="9" t="s">
        <v>107</v>
      </c>
      <c r="L849" s="9"/>
    </row>
    <row r="850" spans="1:18" ht="30" hidden="1" x14ac:dyDescent="0.25">
      <c r="A850" s="36">
        <v>825</v>
      </c>
      <c r="B850" s="36"/>
      <c r="C850" s="36">
        <v>350</v>
      </c>
      <c r="D850" s="39" t="s">
        <v>75</v>
      </c>
      <c r="E850" t="s">
        <v>527</v>
      </c>
      <c r="H850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Bilde Bilde - kvalitetssikring og verifikasjon </v>
      </c>
      <c r="I850" t="s">
        <v>108</v>
      </c>
      <c r="J850" t="s">
        <v>109</v>
      </c>
      <c r="K850" s="9" t="s">
        <v>110</v>
      </c>
      <c r="L850" s="9"/>
    </row>
    <row r="851" spans="1:18" hidden="1" x14ac:dyDescent="0.25">
      <c r="A851" s="33">
        <v>826</v>
      </c>
      <c r="B851" s="33"/>
      <c r="C851" s="33">
        <v>351</v>
      </c>
      <c r="D851" s="92" t="s">
        <v>75</v>
      </c>
      <c r="E851" s="1" t="s">
        <v>531</v>
      </c>
      <c r="F851" s="1"/>
      <c r="G851" s="1" t="str">
        <f>_xlfn.CONCAT(Tabell4[[#This Row],[Systemkode]],".",Tabell4[[#This Row],[Løpenummer]]," ",Tabell4[[#This Row],[Systemnavn]])</f>
        <v>351.001 Kjøleromsystemer</v>
      </c>
      <c r="H851" s="89"/>
      <c r="I851" s="15" t="s">
        <v>303</v>
      </c>
      <c r="J851" s="15" t="s">
        <v>304</v>
      </c>
      <c r="K851" s="16" t="s">
        <v>305</v>
      </c>
      <c r="L851" s="25" t="str">
        <f>_xlfn.CONCAT("+",Tabell4[[#This Row],[Bygningsnummer]],"=",Tabell4[[#This Row],[Systemkode]],".",+Tabell4[[#This Row],[Løpenummer]])</f>
        <v>+=351.001</v>
      </c>
      <c r="M851" s="25"/>
      <c r="N851" s="25"/>
      <c r="O851" s="25"/>
      <c r="P851" s="25"/>
      <c r="Q851" s="25"/>
      <c r="R851" s="25"/>
    </row>
    <row r="852" spans="1:18" hidden="1" x14ac:dyDescent="0.25">
      <c r="A852" s="36">
        <v>827</v>
      </c>
      <c r="B852" s="36"/>
      <c r="C852" s="36">
        <v>351</v>
      </c>
      <c r="D852" s="39" t="s">
        <v>75</v>
      </c>
      <c r="E852" t="s">
        <v>531</v>
      </c>
      <c r="H852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Kravoppnåelse Beregningsunderlag og beregninger </v>
      </c>
      <c r="I852" t="s">
        <v>80</v>
      </c>
      <c r="J852" t="s">
        <v>81</v>
      </c>
      <c r="K852" s="9"/>
      <c r="L852" s="9"/>
    </row>
    <row r="853" spans="1:18" hidden="1" x14ac:dyDescent="0.25">
      <c r="A853" s="36">
        <v>828</v>
      </c>
      <c r="B853" s="36"/>
      <c r="C853" s="36">
        <v>351</v>
      </c>
      <c r="D853" s="39" t="s">
        <v>75</v>
      </c>
      <c r="E853" t="s">
        <v>531</v>
      </c>
      <c r="H853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Beskrivelse System- og funksjonsbeskrivelse </v>
      </c>
      <c r="I853" t="s">
        <v>22</v>
      </c>
      <c r="J853" t="s">
        <v>82</v>
      </c>
      <c r="K853" s="9"/>
      <c r="L853" s="9"/>
    </row>
    <row r="854" spans="1:18" hidden="1" x14ac:dyDescent="0.25">
      <c r="A854" s="36">
        <v>829</v>
      </c>
      <c r="B854" s="36"/>
      <c r="C854" s="36">
        <v>351</v>
      </c>
      <c r="D854" s="39" t="s">
        <v>75</v>
      </c>
      <c r="E854" t="s">
        <v>531</v>
      </c>
      <c r="H854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Beskrivelse Testprosedyre </v>
      </c>
      <c r="I854" t="s">
        <v>22</v>
      </c>
      <c r="J854" t="s">
        <v>83</v>
      </c>
      <c r="K854" s="9"/>
      <c r="L854" s="9"/>
    </row>
    <row r="855" spans="1:18" hidden="1" x14ac:dyDescent="0.25">
      <c r="A855" s="36">
        <v>830</v>
      </c>
      <c r="B855" s="36"/>
      <c r="C855" s="36">
        <v>351</v>
      </c>
      <c r="D855" s="39" t="s">
        <v>75</v>
      </c>
      <c r="E855" t="s">
        <v>531</v>
      </c>
      <c r="H855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Beskrivelse Risiko- og miljøvurdering pga. arbeidsmedium </v>
      </c>
      <c r="I855" t="s">
        <v>22</v>
      </c>
      <c r="J855" t="s">
        <v>503</v>
      </c>
      <c r="K855" s="9" t="s">
        <v>504</v>
      </c>
      <c r="L855" s="9"/>
    </row>
    <row r="856" spans="1:18" hidden="1" x14ac:dyDescent="0.25">
      <c r="A856" s="36">
        <v>831</v>
      </c>
      <c r="B856" s="36"/>
      <c r="C856" s="36">
        <v>351</v>
      </c>
      <c r="D856" s="39" t="s">
        <v>75</v>
      </c>
      <c r="E856" t="s">
        <v>531</v>
      </c>
      <c r="H856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Protokoll Trykkprøving </v>
      </c>
      <c r="I856" t="s">
        <v>89</v>
      </c>
      <c r="J856" t="s">
        <v>497</v>
      </c>
      <c r="K856" s="9"/>
      <c r="L856" s="9"/>
    </row>
    <row r="857" spans="1:18" hidden="1" x14ac:dyDescent="0.25">
      <c r="A857" s="36">
        <v>832</v>
      </c>
      <c r="B857" s="36"/>
      <c r="C857" s="36">
        <v>351</v>
      </c>
      <c r="D857" s="39" t="s">
        <v>75</v>
      </c>
      <c r="E857" t="s">
        <v>531</v>
      </c>
      <c r="H857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Protokoll Igangkjøringsprotokoll </v>
      </c>
      <c r="I857" t="s">
        <v>89</v>
      </c>
      <c r="J857" t="s">
        <v>92</v>
      </c>
      <c r="K857" s="9"/>
      <c r="L857" s="9"/>
    </row>
    <row r="858" spans="1:18" hidden="1" x14ac:dyDescent="0.25">
      <c r="A858" s="36">
        <v>833</v>
      </c>
      <c r="B858" s="36"/>
      <c r="C858" s="36">
        <v>351</v>
      </c>
      <c r="D858" s="39" t="s">
        <v>75</v>
      </c>
      <c r="E858" t="s">
        <v>531</v>
      </c>
      <c r="H858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Protokoll Innreguleringsprotokoll </v>
      </c>
      <c r="I858" t="s">
        <v>89</v>
      </c>
      <c r="J858" t="s">
        <v>454</v>
      </c>
      <c r="K858" s="9"/>
      <c r="L858" s="9"/>
    </row>
    <row r="859" spans="1:18" hidden="1" x14ac:dyDescent="0.25">
      <c r="A859" s="36">
        <v>834</v>
      </c>
      <c r="B859" s="36"/>
      <c r="C859" s="36">
        <v>351</v>
      </c>
      <c r="D859" s="39" t="s">
        <v>75</v>
      </c>
      <c r="E859" t="s">
        <v>531</v>
      </c>
      <c r="H859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Protokoll Dokumentert sluttprøve </v>
      </c>
      <c r="I859" t="s">
        <v>89</v>
      </c>
      <c r="J859" t="s">
        <v>95</v>
      </c>
      <c r="K859" s="9" t="s">
        <v>96</v>
      </c>
      <c r="L859" s="9"/>
    </row>
    <row r="860" spans="1:18" hidden="1" x14ac:dyDescent="0.25">
      <c r="A860" s="36">
        <v>835</v>
      </c>
      <c r="B860" s="36"/>
      <c r="C860" s="36">
        <v>351</v>
      </c>
      <c r="D860" s="39" t="s">
        <v>75</v>
      </c>
      <c r="E860" t="s">
        <v>531</v>
      </c>
      <c r="H860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Bruksanvisning Betjeningsanvisning </v>
      </c>
      <c r="I860" t="s">
        <v>375</v>
      </c>
      <c r="J860" t="s">
        <v>376</v>
      </c>
      <c r="K860" s="9"/>
      <c r="L860" s="9"/>
    </row>
    <row r="861" spans="1:18" hidden="1" x14ac:dyDescent="0.25">
      <c r="A861" s="36">
        <v>836</v>
      </c>
      <c r="B861" s="36"/>
      <c r="C861" s="36">
        <v>351</v>
      </c>
      <c r="D861" s="39" t="s">
        <v>75</v>
      </c>
      <c r="E861" t="s">
        <v>531</v>
      </c>
      <c r="H861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Vedlikehold Vedlikeholdsinstruks </v>
      </c>
      <c r="I861" t="s">
        <v>98</v>
      </c>
      <c r="J861" t="s">
        <v>99</v>
      </c>
      <c r="K861" s="9" t="s">
        <v>91</v>
      </c>
      <c r="L861" s="9"/>
    </row>
    <row r="862" spans="1:18" hidden="1" x14ac:dyDescent="0.25">
      <c r="A862" s="36">
        <v>837</v>
      </c>
      <c r="B862" s="36"/>
      <c r="C862" s="36">
        <v>351</v>
      </c>
      <c r="D862" s="39" t="s">
        <v>75</v>
      </c>
      <c r="E862" t="s">
        <v>531</v>
      </c>
      <c r="H862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Drift Driftsinstruks </v>
      </c>
      <c r="I862" t="s">
        <v>101</v>
      </c>
      <c r="J862" t="s">
        <v>102</v>
      </c>
      <c r="K862" s="9" t="s">
        <v>103</v>
      </c>
      <c r="L862" s="9"/>
    </row>
    <row r="863" spans="1:18" hidden="1" x14ac:dyDescent="0.25">
      <c r="A863" s="36">
        <v>838</v>
      </c>
      <c r="B863" s="36"/>
      <c r="C863" s="36">
        <v>351</v>
      </c>
      <c r="D863" s="39" t="s">
        <v>75</v>
      </c>
      <c r="E863" t="s">
        <v>531</v>
      </c>
      <c r="H863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Drift Servicerapport </v>
      </c>
      <c r="I863" t="s">
        <v>101</v>
      </c>
      <c r="J863" t="s">
        <v>397</v>
      </c>
      <c r="K863" s="9"/>
      <c r="L863" s="9"/>
    </row>
    <row r="864" spans="1:18" hidden="1" x14ac:dyDescent="0.25">
      <c r="A864" s="36">
        <v>839</v>
      </c>
      <c r="B864" s="36"/>
      <c r="C864" s="36">
        <v>351</v>
      </c>
      <c r="D864" s="39" t="s">
        <v>75</v>
      </c>
      <c r="E864" t="s">
        <v>531</v>
      </c>
      <c r="H864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Tegning Som bygget systemskjema </v>
      </c>
      <c r="I864" t="s">
        <v>104</v>
      </c>
      <c r="J864" t="s">
        <v>389</v>
      </c>
      <c r="K864" s="9" t="s">
        <v>107</v>
      </c>
      <c r="L864" s="9"/>
    </row>
    <row r="865" spans="1:18" ht="30" hidden="1" x14ac:dyDescent="0.25">
      <c r="A865" s="36">
        <v>840</v>
      </c>
      <c r="B865" s="36"/>
      <c r="C865" s="36">
        <v>351</v>
      </c>
      <c r="D865" s="39" t="s">
        <v>75</v>
      </c>
      <c r="E865" t="s">
        <v>531</v>
      </c>
      <c r="H865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Bilde Bilde - kvalitetssikring og verifikasjon </v>
      </c>
      <c r="I865" t="s">
        <v>108</v>
      </c>
      <c r="J865" t="s">
        <v>109</v>
      </c>
      <c r="K865" s="9" t="s">
        <v>110</v>
      </c>
      <c r="L865" s="9"/>
    </row>
    <row r="866" spans="1:18" hidden="1" x14ac:dyDescent="0.25">
      <c r="A866" s="33">
        <v>841</v>
      </c>
      <c r="B866" s="33"/>
      <c r="C866" s="33">
        <v>352</v>
      </c>
      <c r="D866" s="92" t="s">
        <v>75</v>
      </c>
      <c r="E866" s="1" t="s">
        <v>532</v>
      </c>
      <c r="F866" s="1"/>
      <c r="G866" s="1" t="str">
        <f>_xlfn.CONCAT(Tabell4[[#This Row],[Systemkode]],".",Tabell4[[#This Row],[Løpenummer]]," ",Tabell4[[#This Row],[Systemnavn]])</f>
        <v>352.001 Fryseromsystemer</v>
      </c>
      <c r="H866" s="89"/>
      <c r="I866" s="15" t="s">
        <v>303</v>
      </c>
      <c r="J866" s="15" t="s">
        <v>304</v>
      </c>
      <c r="K866" s="16" t="s">
        <v>305</v>
      </c>
      <c r="L866" s="25" t="str">
        <f>_xlfn.CONCAT("+",Tabell4[[#This Row],[Bygningsnummer]],"=",Tabell4[[#This Row],[Systemkode]],".",+Tabell4[[#This Row],[Løpenummer]])</f>
        <v>+=352.001</v>
      </c>
      <c r="M866" s="25"/>
      <c r="N866" s="25"/>
      <c r="O866" s="25"/>
      <c r="P866" s="25"/>
      <c r="Q866" s="25"/>
      <c r="R866" s="25"/>
    </row>
    <row r="867" spans="1:18" hidden="1" x14ac:dyDescent="0.25">
      <c r="A867" s="36">
        <v>842</v>
      </c>
      <c r="B867" s="36"/>
      <c r="C867" s="36">
        <v>352</v>
      </c>
      <c r="D867" s="39" t="s">
        <v>75</v>
      </c>
      <c r="E867" t="s">
        <v>532</v>
      </c>
      <c r="H867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Kravoppnåelse Beregningsunderlag og beregninger </v>
      </c>
      <c r="I867" t="s">
        <v>80</v>
      </c>
      <c r="J867" t="s">
        <v>81</v>
      </c>
      <c r="K867" s="9"/>
      <c r="L867" s="9"/>
    </row>
    <row r="868" spans="1:18" hidden="1" x14ac:dyDescent="0.25">
      <c r="A868" s="36">
        <v>843</v>
      </c>
      <c r="B868" s="36"/>
      <c r="C868" s="36">
        <v>352</v>
      </c>
      <c r="D868" s="39" t="s">
        <v>75</v>
      </c>
      <c r="E868" t="s">
        <v>532</v>
      </c>
      <c r="H868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Beskrivelse System- og funksjonsbeskrivelse </v>
      </c>
      <c r="I868" t="s">
        <v>22</v>
      </c>
      <c r="J868" t="s">
        <v>82</v>
      </c>
      <c r="K868" s="9"/>
      <c r="L868" s="9"/>
    </row>
    <row r="869" spans="1:18" hidden="1" x14ac:dyDescent="0.25">
      <c r="A869" s="36">
        <v>844</v>
      </c>
      <c r="B869" s="36"/>
      <c r="C869" s="36">
        <v>352</v>
      </c>
      <c r="D869" s="39" t="s">
        <v>75</v>
      </c>
      <c r="E869" t="s">
        <v>532</v>
      </c>
      <c r="H869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Beskrivelse Testprosedyre </v>
      </c>
      <c r="I869" t="s">
        <v>22</v>
      </c>
      <c r="J869" t="s">
        <v>83</v>
      </c>
      <c r="K869" s="9"/>
      <c r="L869" s="9"/>
    </row>
    <row r="870" spans="1:18" hidden="1" x14ac:dyDescent="0.25">
      <c r="A870" s="36">
        <v>845</v>
      </c>
      <c r="B870" s="36"/>
      <c r="C870" s="36">
        <v>352</v>
      </c>
      <c r="D870" s="39" t="s">
        <v>75</v>
      </c>
      <c r="E870" t="s">
        <v>532</v>
      </c>
      <c r="H870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Beskrivelse Risiko- og miljøvurdering pga. arbeidsmedium </v>
      </c>
      <c r="I870" t="s">
        <v>22</v>
      </c>
      <c r="J870" t="s">
        <v>503</v>
      </c>
      <c r="K870" s="9" t="s">
        <v>504</v>
      </c>
      <c r="L870" s="9"/>
    </row>
    <row r="871" spans="1:18" hidden="1" x14ac:dyDescent="0.25">
      <c r="A871" s="36">
        <v>846</v>
      </c>
      <c r="B871" s="36"/>
      <c r="C871" s="36">
        <v>352</v>
      </c>
      <c r="D871" s="39" t="s">
        <v>75</v>
      </c>
      <c r="E871" t="s">
        <v>532</v>
      </c>
      <c r="H871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Protokoll Trykkprøving </v>
      </c>
      <c r="I871" t="s">
        <v>89</v>
      </c>
      <c r="J871" t="s">
        <v>497</v>
      </c>
      <c r="K871" s="9"/>
      <c r="L871" s="9"/>
    </row>
    <row r="872" spans="1:18" hidden="1" x14ac:dyDescent="0.25">
      <c r="A872" s="36">
        <v>847</v>
      </c>
      <c r="B872" s="36"/>
      <c r="C872" s="36">
        <v>352</v>
      </c>
      <c r="D872" s="39" t="s">
        <v>75</v>
      </c>
      <c r="E872" t="s">
        <v>532</v>
      </c>
      <c r="H872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Protokoll Igangkjøringsprotokoll </v>
      </c>
      <c r="I872" t="s">
        <v>89</v>
      </c>
      <c r="J872" t="s">
        <v>92</v>
      </c>
      <c r="K872" s="9"/>
      <c r="L872" s="9"/>
    </row>
    <row r="873" spans="1:18" hidden="1" x14ac:dyDescent="0.25">
      <c r="A873" s="36">
        <v>848</v>
      </c>
      <c r="B873" s="36"/>
      <c r="C873" s="36">
        <v>352</v>
      </c>
      <c r="D873" s="39" t="s">
        <v>75</v>
      </c>
      <c r="E873" t="s">
        <v>532</v>
      </c>
      <c r="H873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Protokoll Innreguleringsprotokoll </v>
      </c>
      <c r="I873" t="s">
        <v>89</v>
      </c>
      <c r="J873" t="s">
        <v>454</v>
      </c>
      <c r="K873" s="9"/>
      <c r="L873" s="9"/>
    </row>
    <row r="874" spans="1:18" hidden="1" x14ac:dyDescent="0.25">
      <c r="A874" s="36">
        <v>849</v>
      </c>
      <c r="B874" s="36"/>
      <c r="C874" s="36">
        <v>352</v>
      </c>
      <c r="D874" s="39" t="s">
        <v>75</v>
      </c>
      <c r="E874" t="s">
        <v>532</v>
      </c>
      <c r="H874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Protokoll Dokumentert sluttprøve </v>
      </c>
      <c r="I874" t="s">
        <v>89</v>
      </c>
      <c r="J874" t="s">
        <v>95</v>
      </c>
      <c r="K874" s="9" t="s">
        <v>96</v>
      </c>
      <c r="L874" s="9"/>
    </row>
    <row r="875" spans="1:18" hidden="1" x14ac:dyDescent="0.25">
      <c r="A875" s="36">
        <v>850</v>
      </c>
      <c r="B875" s="36"/>
      <c r="C875" s="36">
        <v>352</v>
      </c>
      <c r="D875" s="39" t="s">
        <v>75</v>
      </c>
      <c r="E875" t="s">
        <v>532</v>
      </c>
      <c r="H875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Bruksanvisning Betjeningsanvisning </v>
      </c>
      <c r="I875" t="s">
        <v>375</v>
      </c>
      <c r="J875" t="s">
        <v>376</v>
      </c>
      <c r="K875" s="9"/>
      <c r="L875" s="9"/>
    </row>
    <row r="876" spans="1:18" hidden="1" x14ac:dyDescent="0.25">
      <c r="A876" s="36">
        <v>851</v>
      </c>
      <c r="B876" s="36"/>
      <c r="C876" s="36">
        <v>352</v>
      </c>
      <c r="D876" s="39" t="s">
        <v>75</v>
      </c>
      <c r="E876" t="s">
        <v>532</v>
      </c>
      <c r="H876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Vedlikehold Vedlikeholdsinstruks </v>
      </c>
      <c r="I876" t="s">
        <v>98</v>
      </c>
      <c r="J876" t="s">
        <v>99</v>
      </c>
      <c r="K876" s="9" t="s">
        <v>91</v>
      </c>
      <c r="L876" s="9"/>
    </row>
    <row r="877" spans="1:18" hidden="1" x14ac:dyDescent="0.25">
      <c r="A877" s="36">
        <v>852</v>
      </c>
      <c r="B877" s="36"/>
      <c r="C877" s="36">
        <v>352</v>
      </c>
      <c r="D877" s="39" t="s">
        <v>75</v>
      </c>
      <c r="E877" t="s">
        <v>532</v>
      </c>
      <c r="H877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Drift Driftsinstruks </v>
      </c>
      <c r="I877" t="s">
        <v>101</v>
      </c>
      <c r="J877" t="s">
        <v>102</v>
      </c>
      <c r="K877" s="9" t="s">
        <v>103</v>
      </c>
      <c r="L877" s="9"/>
    </row>
    <row r="878" spans="1:18" hidden="1" x14ac:dyDescent="0.25">
      <c r="A878" s="36">
        <v>853</v>
      </c>
      <c r="B878" s="36"/>
      <c r="C878" s="36">
        <v>352</v>
      </c>
      <c r="D878" s="39" t="s">
        <v>75</v>
      </c>
      <c r="E878" t="s">
        <v>532</v>
      </c>
      <c r="H878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Drift Servicerapport </v>
      </c>
      <c r="I878" t="s">
        <v>101</v>
      </c>
      <c r="J878" t="s">
        <v>397</v>
      </c>
      <c r="K878" s="9"/>
      <c r="L878" s="9"/>
    </row>
    <row r="879" spans="1:18" hidden="1" x14ac:dyDescent="0.25">
      <c r="A879" s="36">
        <v>854</v>
      </c>
      <c r="B879" s="36"/>
      <c r="C879" s="36">
        <v>352</v>
      </c>
      <c r="D879" s="39" t="s">
        <v>75</v>
      </c>
      <c r="E879" t="s">
        <v>532</v>
      </c>
      <c r="H879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Tegning Som bygget systemskjema </v>
      </c>
      <c r="I879" t="s">
        <v>104</v>
      </c>
      <c r="J879" t="s">
        <v>389</v>
      </c>
      <c r="K879" s="9" t="s">
        <v>107</v>
      </c>
      <c r="L879" s="9"/>
    </row>
    <row r="880" spans="1:18" ht="30" hidden="1" x14ac:dyDescent="0.25">
      <c r="A880" s="36">
        <v>855</v>
      </c>
      <c r="B880" s="36"/>
      <c r="C880" s="36">
        <v>352</v>
      </c>
      <c r="D880" s="39" t="s">
        <v>75</v>
      </c>
      <c r="E880" t="s">
        <v>532</v>
      </c>
      <c r="H880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Bilde Bilde - kvalitetssikring og verifikasjon </v>
      </c>
      <c r="I880" t="s">
        <v>108</v>
      </c>
      <c r="J880" t="s">
        <v>109</v>
      </c>
      <c r="K880" s="9" t="s">
        <v>110</v>
      </c>
      <c r="L880" s="9"/>
    </row>
    <row r="881" spans="1:18" hidden="1" x14ac:dyDescent="0.25">
      <c r="A881" s="33">
        <v>856</v>
      </c>
      <c r="B881" s="33"/>
      <c r="C881" s="33">
        <v>353</v>
      </c>
      <c r="D881" s="92" t="s">
        <v>75</v>
      </c>
      <c r="E881" s="1" t="s">
        <v>533</v>
      </c>
      <c r="F881" s="1"/>
      <c r="G881" s="1" t="str">
        <f>_xlfn.CONCAT(Tabell4[[#This Row],[Systemkode]],".",Tabell4[[#This Row],[Løpenummer]]," ",Tabell4[[#This Row],[Systemnavn]])</f>
        <v>353.001 Kjølesystemer for virksomhet</v>
      </c>
      <c r="H881" s="89"/>
      <c r="I881" s="15" t="s">
        <v>303</v>
      </c>
      <c r="J881" s="15" t="s">
        <v>304</v>
      </c>
      <c r="K881" s="16" t="s">
        <v>305</v>
      </c>
      <c r="L881" s="25" t="str">
        <f>_xlfn.CONCAT("+",Tabell4[[#This Row],[Bygningsnummer]],"=",Tabell4[[#This Row],[Systemkode]],".",+Tabell4[[#This Row],[Løpenummer]])</f>
        <v>+=353.001</v>
      </c>
      <c r="M881" s="25"/>
      <c r="N881" s="25"/>
      <c r="O881" s="25"/>
      <c r="P881" s="25"/>
      <c r="Q881" s="25"/>
      <c r="R881" s="25"/>
    </row>
    <row r="882" spans="1:18" hidden="1" x14ac:dyDescent="0.25">
      <c r="A882" s="36">
        <v>857</v>
      </c>
      <c r="B882" s="36"/>
      <c r="C882" s="36">
        <v>353</v>
      </c>
      <c r="D882" s="39" t="s">
        <v>75</v>
      </c>
      <c r="E882" t="s">
        <v>533</v>
      </c>
      <c r="H882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Kravoppnåelse Beregningsunderlag og beregninger </v>
      </c>
      <c r="I882" t="s">
        <v>80</v>
      </c>
      <c r="J882" t="s">
        <v>81</v>
      </c>
      <c r="K882" s="9"/>
      <c r="L882" s="9"/>
    </row>
    <row r="883" spans="1:18" hidden="1" x14ac:dyDescent="0.25">
      <c r="A883" s="36">
        <v>858</v>
      </c>
      <c r="B883" s="36"/>
      <c r="C883" s="36">
        <v>353</v>
      </c>
      <c r="D883" s="39" t="s">
        <v>75</v>
      </c>
      <c r="E883" t="s">
        <v>533</v>
      </c>
      <c r="H883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Beskrivelse System- og funksjonsbeskrivelse </v>
      </c>
      <c r="I883" t="s">
        <v>22</v>
      </c>
      <c r="J883" t="s">
        <v>82</v>
      </c>
      <c r="K883" s="9"/>
      <c r="L883" s="9"/>
    </row>
    <row r="884" spans="1:18" hidden="1" x14ac:dyDescent="0.25">
      <c r="A884" s="36">
        <v>859</v>
      </c>
      <c r="B884" s="36"/>
      <c r="C884" s="36">
        <v>353</v>
      </c>
      <c r="D884" s="39" t="s">
        <v>75</v>
      </c>
      <c r="E884" t="s">
        <v>533</v>
      </c>
      <c r="H884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Beskrivelse Testprosedyre </v>
      </c>
      <c r="I884" t="s">
        <v>22</v>
      </c>
      <c r="J884" t="s">
        <v>83</v>
      </c>
      <c r="K884" s="9"/>
      <c r="L884" s="9"/>
    </row>
    <row r="885" spans="1:18" hidden="1" x14ac:dyDescent="0.25">
      <c r="A885" s="36">
        <v>860</v>
      </c>
      <c r="B885" s="36"/>
      <c r="C885" s="36">
        <v>353</v>
      </c>
      <c r="D885" s="39" t="s">
        <v>75</v>
      </c>
      <c r="E885" t="s">
        <v>533</v>
      </c>
      <c r="H885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Beskrivelse Risiko- og miljøvurdering pga. arbeidsmedium </v>
      </c>
      <c r="I885" t="s">
        <v>22</v>
      </c>
      <c r="J885" t="s">
        <v>503</v>
      </c>
      <c r="K885" s="9" t="s">
        <v>504</v>
      </c>
      <c r="L885" s="9"/>
    </row>
    <row r="886" spans="1:18" hidden="1" x14ac:dyDescent="0.25">
      <c r="A886" s="36">
        <v>861</v>
      </c>
      <c r="B886" s="36"/>
      <c r="C886" s="36">
        <v>353</v>
      </c>
      <c r="D886" s="39" t="s">
        <v>75</v>
      </c>
      <c r="E886" t="s">
        <v>533</v>
      </c>
      <c r="H886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Protokoll Trykkprøving </v>
      </c>
      <c r="I886" t="s">
        <v>89</v>
      </c>
      <c r="J886" t="s">
        <v>497</v>
      </c>
      <c r="K886" s="9"/>
      <c r="L886" s="9"/>
    </row>
    <row r="887" spans="1:18" hidden="1" x14ac:dyDescent="0.25">
      <c r="A887" s="36">
        <v>862</v>
      </c>
      <c r="B887" s="36"/>
      <c r="C887" s="36">
        <v>353</v>
      </c>
      <c r="D887" s="39" t="s">
        <v>75</v>
      </c>
      <c r="E887" t="s">
        <v>533</v>
      </c>
      <c r="H887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Protokoll Igangkjøringsprotokoll </v>
      </c>
      <c r="I887" t="s">
        <v>89</v>
      </c>
      <c r="J887" t="s">
        <v>92</v>
      </c>
      <c r="K887" s="9"/>
      <c r="L887" s="9"/>
    </row>
    <row r="888" spans="1:18" hidden="1" x14ac:dyDescent="0.25">
      <c r="A888" s="36">
        <v>863</v>
      </c>
      <c r="B888" s="36"/>
      <c r="C888" s="36">
        <v>353</v>
      </c>
      <c r="D888" s="39" t="s">
        <v>75</v>
      </c>
      <c r="E888" t="s">
        <v>533</v>
      </c>
      <c r="H888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Protokoll Innreguleringsprotokoll </v>
      </c>
      <c r="I888" t="s">
        <v>89</v>
      </c>
      <c r="J888" t="s">
        <v>454</v>
      </c>
      <c r="K888" s="9"/>
      <c r="L888" s="9"/>
    </row>
    <row r="889" spans="1:18" hidden="1" x14ac:dyDescent="0.25">
      <c r="A889" s="36">
        <v>864</v>
      </c>
      <c r="B889" s="36"/>
      <c r="C889" s="36">
        <v>353</v>
      </c>
      <c r="D889" s="39" t="s">
        <v>75</v>
      </c>
      <c r="E889" t="s">
        <v>533</v>
      </c>
      <c r="H889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Protokoll Dokumentert sluttprøve </v>
      </c>
      <c r="I889" t="s">
        <v>89</v>
      </c>
      <c r="J889" t="s">
        <v>95</v>
      </c>
      <c r="K889" s="9" t="s">
        <v>96</v>
      </c>
      <c r="L889" s="9"/>
    </row>
    <row r="890" spans="1:18" hidden="1" x14ac:dyDescent="0.25">
      <c r="A890" s="36">
        <v>865</v>
      </c>
      <c r="B890" s="36"/>
      <c r="C890" s="36">
        <v>353</v>
      </c>
      <c r="D890" s="39" t="s">
        <v>75</v>
      </c>
      <c r="E890" t="s">
        <v>533</v>
      </c>
      <c r="H890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Bruksanvisning Betjeningsanvisning </v>
      </c>
      <c r="I890" t="s">
        <v>375</v>
      </c>
      <c r="J890" t="s">
        <v>376</v>
      </c>
      <c r="K890" s="9"/>
      <c r="L890" s="9"/>
    </row>
    <row r="891" spans="1:18" hidden="1" x14ac:dyDescent="0.25">
      <c r="A891" s="36">
        <v>866</v>
      </c>
      <c r="B891" s="36"/>
      <c r="C891" s="36">
        <v>353</v>
      </c>
      <c r="D891" s="39" t="s">
        <v>75</v>
      </c>
      <c r="E891" t="s">
        <v>533</v>
      </c>
      <c r="H891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Vedlikehold Vedlikeholdsinstruks </v>
      </c>
      <c r="I891" t="s">
        <v>98</v>
      </c>
      <c r="J891" t="s">
        <v>99</v>
      </c>
      <c r="K891" s="9" t="s">
        <v>91</v>
      </c>
      <c r="L891" s="9"/>
    </row>
    <row r="892" spans="1:18" hidden="1" x14ac:dyDescent="0.25">
      <c r="A892" s="36">
        <v>867</v>
      </c>
      <c r="B892" s="36"/>
      <c r="C892" s="36">
        <v>353</v>
      </c>
      <c r="D892" s="39" t="s">
        <v>75</v>
      </c>
      <c r="E892" t="s">
        <v>533</v>
      </c>
      <c r="H892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Drift Driftsinstruks </v>
      </c>
      <c r="I892" t="s">
        <v>101</v>
      </c>
      <c r="J892" t="s">
        <v>102</v>
      </c>
      <c r="K892" s="9" t="s">
        <v>103</v>
      </c>
      <c r="L892" s="9"/>
    </row>
    <row r="893" spans="1:18" hidden="1" x14ac:dyDescent="0.25">
      <c r="A893" s="36">
        <v>868</v>
      </c>
      <c r="B893" s="36"/>
      <c r="C893" s="36">
        <v>353</v>
      </c>
      <c r="D893" s="39" t="s">
        <v>75</v>
      </c>
      <c r="E893" t="s">
        <v>533</v>
      </c>
      <c r="H893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Drift Servicerapport </v>
      </c>
      <c r="I893" t="s">
        <v>101</v>
      </c>
      <c r="J893" t="s">
        <v>397</v>
      </c>
      <c r="K893" s="9"/>
      <c r="L893" s="9"/>
    </row>
    <row r="894" spans="1:18" hidden="1" x14ac:dyDescent="0.25">
      <c r="A894" s="36">
        <v>869</v>
      </c>
      <c r="B894" s="36"/>
      <c r="C894" s="36">
        <v>353</v>
      </c>
      <c r="D894" s="39" t="s">
        <v>75</v>
      </c>
      <c r="E894" t="s">
        <v>533</v>
      </c>
      <c r="H894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Tegning Som bygget systemskjema </v>
      </c>
      <c r="I894" t="s">
        <v>104</v>
      </c>
      <c r="J894" t="s">
        <v>389</v>
      </c>
      <c r="K894" s="9" t="s">
        <v>107</v>
      </c>
      <c r="L894" s="9"/>
    </row>
    <row r="895" spans="1:18" ht="30" hidden="1" x14ac:dyDescent="0.25">
      <c r="A895" s="36">
        <v>870</v>
      </c>
      <c r="B895" s="36"/>
      <c r="C895" s="36">
        <v>353</v>
      </c>
      <c r="D895" s="39" t="s">
        <v>75</v>
      </c>
      <c r="E895" t="s">
        <v>533</v>
      </c>
      <c r="H895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Bilde Bilde - kvalitetssikring og verifikasjon </v>
      </c>
      <c r="I895" t="s">
        <v>108</v>
      </c>
      <c r="J895" t="s">
        <v>109</v>
      </c>
      <c r="K895" s="9" t="s">
        <v>110</v>
      </c>
      <c r="L895" s="9"/>
    </row>
    <row r="896" spans="1:18" hidden="1" x14ac:dyDescent="0.25">
      <c r="A896" s="33">
        <v>871</v>
      </c>
      <c r="B896" s="33"/>
      <c r="C896" s="33">
        <v>354</v>
      </c>
      <c r="D896" s="92" t="s">
        <v>75</v>
      </c>
      <c r="E896" s="1" t="s">
        <v>534</v>
      </c>
      <c r="F896" s="1"/>
      <c r="G896" s="1" t="str">
        <f>_xlfn.CONCAT(Tabell4[[#This Row],[Systemkode]],".",Tabell4[[#This Row],[Løpenummer]]," ",Tabell4[[#This Row],[Systemnavn]])</f>
        <v>354.001 Kjølesystemer for produksjon</v>
      </c>
      <c r="H896" s="89"/>
      <c r="I896" s="15" t="s">
        <v>303</v>
      </c>
      <c r="J896" s="15" t="s">
        <v>304</v>
      </c>
      <c r="K896" s="16" t="s">
        <v>305</v>
      </c>
      <c r="L896" s="25" t="str">
        <f>_xlfn.CONCAT("+",Tabell4[[#This Row],[Bygningsnummer]],"=",Tabell4[[#This Row],[Systemkode]],".",+Tabell4[[#This Row],[Løpenummer]])</f>
        <v>+=354.001</v>
      </c>
      <c r="M896" s="25"/>
      <c r="N896" s="25"/>
      <c r="O896" s="25"/>
      <c r="P896" s="25"/>
      <c r="Q896" s="25"/>
      <c r="R896" s="25"/>
    </row>
    <row r="897" spans="1:18" hidden="1" x14ac:dyDescent="0.25">
      <c r="A897" s="36">
        <v>872</v>
      </c>
      <c r="B897" s="36"/>
      <c r="C897" s="36">
        <v>354</v>
      </c>
      <c r="D897" s="39" t="s">
        <v>75</v>
      </c>
      <c r="E897" t="s">
        <v>534</v>
      </c>
      <c r="H897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Kravoppnåelse Beregningsunderlag og beregninger </v>
      </c>
      <c r="I897" t="s">
        <v>80</v>
      </c>
      <c r="J897" t="s">
        <v>81</v>
      </c>
      <c r="K897" s="9"/>
      <c r="L897" s="9"/>
    </row>
    <row r="898" spans="1:18" hidden="1" x14ac:dyDescent="0.25">
      <c r="A898" s="36">
        <v>873</v>
      </c>
      <c r="B898" s="36"/>
      <c r="C898" s="36">
        <v>354</v>
      </c>
      <c r="D898" s="39" t="s">
        <v>75</v>
      </c>
      <c r="E898" t="s">
        <v>534</v>
      </c>
      <c r="H898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Beskrivelse System- og funksjonsbeskrivelse </v>
      </c>
      <c r="I898" t="s">
        <v>22</v>
      </c>
      <c r="J898" t="s">
        <v>82</v>
      </c>
      <c r="K898" s="9"/>
      <c r="L898" s="9"/>
    </row>
    <row r="899" spans="1:18" hidden="1" x14ac:dyDescent="0.25">
      <c r="A899" s="36">
        <v>874</v>
      </c>
      <c r="B899" s="36"/>
      <c r="C899" s="36">
        <v>354</v>
      </c>
      <c r="D899" s="39" t="s">
        <v>75</v>
      </c>
      <c r="E899" t="s">
        <v>534</v>
      </c>
      <c r="H899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Beskrivelse Testprosedyre </v>
      </c>
      <c r="I899" t="s">
        <v>22</v>
      </c>
      <c r="J899" t="s">
        <v>83</v>
      </c>
      <c r="K899" s="9"/>
      <c r="L899" s="9"/>
    </row>
    <row r="900" spans="1:18" hidden="1" x14ac:dyDescent="0.25">
      <c r="A900" s="36">
        <v>875</v>
      </c>
      <c r="B900" s="36"/>
      <c r="C900" s="36">
        <v>354</v>
      </c>
      <c r="D900" s="39" t="s">
        <v>75</v>
      </c>
      <c r="E900" t="s">
        <v>534</v>
      </c>
      <c r="H900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Beskrivelse Risiko- og miljøvurdering pga. arbeidsmedium </v>
      </c>
      <c r="I900" t="s">
        <v>22</v>
      </c>
      <c r="J900" t="s">
        <v>503</v>
      </c>
      <c r="K900" s="9" t="s">
        <v>504</v>
      </c>
      <c r="L900" s="9"/>
    </row>
    <row r="901" spans="1:18" hidden="1" x14ac:dyDescent="0.25">
      <c r="A901" s="36">
        <v>876</v>
      </c>
      <c r="B901" s="36"/>
      <c r="C901" s="36">
        <v>354</v>
      </c>
      <c r="D901" s="39" t="s">
        <v>75</v>
      </c>
      <c r="E901" t="s">
        <v>534</v>
      </c>
      <c r="H901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Protokoll Trykkprøving </v>
      </c>
      <c r="I901" t="s">
        <v>89</v>
      </c>
      <c r="J901" t="s">
        <v>497</v>
      </c>
      <c r="K901" s="9"/>
      <c r="L901" s="9"/>
    </row>
    <row r="902" spans="1:18" hidden="1" x14ac:dyDescent="0.25">
      <c r="A902" s="36">
        <v>877</v>
      </c>
      <c r="B902" s="36"/>
      <c r="C902" s="36">
        <v>354</v>
      </c>
      <c r="D902" s="39" t="s">
        <v>75</v>
      </c>
      <c r="E902" t="s">
        <v>534</v>
      </c>
      <c r="H902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Protokoll Igangkjøringsprotokoll </v>
      </c>
      <c r="I902" t="s">
        <v>89</v>
      </c>
      <c r="J902" t="s">
        <v>92</v>
      </c>
      <c r="K902" s="9"/>
      <c r="L902" s="9"/>
    </row>
    <row r="903" spans="1:18" hidden="1" x14ac:dyDescent="0.25">
      <c r="A903" s="36">
        <v>878</v>
      </c>
      <c r="B903" s="36"/>
      <c r="C903" s="36">
        <v>354</v>
      </c>
      <c r="D903" s="39" t="s">
        <v>75</v>
      </c>
      <c r="E903" t="s">
        <v>534</v>
      </c>
      <c r="H903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Protokoll Innreguleringsprotokoll </v>
      </c>
      <c r="I903" t="s">
        <v>89</v>
      </c>
      <c r="J903" t="s">
        <v>454</v>
      </c>
      <c r="K903" s="9"/>
      <c r="L903" s="9"/>
    </row>
    <row r="904" spans="1:18" hidden="1" x14ac:dyDescent="0.25">
      <c r="A904" s="36">
        <v>879</v>
      </c>
      <c r="B904" s="36"/>
      <c r="C904" s="36">
        <v>354</v>
      </c>
      <c r="D904" s="39" t="s">
        <v>75</v>
      </c>
      <c r="E904" t="s">
        <v>534</v>
      </c>
      <c r="H904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Protokoll Dokumentert sluttprøve </v>
      </c>
      <c r="I904" t="s">
        <v>89</v>
      </c>
      <c r="J904" t="s">
        <v>95</v>
      </c>
      <c r="K904" s="9" t="s">
        <v>96</v>
      </c>
      <c r="L904" s="9"/>
    </row>
    <row r="905" spans="1:18" hidden="1" x14ac:dyDescent="0.25">
      <c r="A905" s="36">
        <v>880</v>
      </c>
      <c r="B905" s="36"/>
      <c r="C905" s="36">
        <v>354</v>
      </c>
      <c r="D905" s="39" t="s">
        <v>75</v>
      </c>
      <c r="E905" t="s">
        <v>534</v>
      </c>
      <c r="H905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Bruksanvisning Betjeningsanvisning </v>
      </c>
      <c r="I905" t="s">
        <v>375</v>
      </c>
      <c r="J905" t="s">
        <v>376</v>
      </c>
      <c r="K905" s="9"/>
      <c r="L905" s="9"/>
    </row>
    <row r="906" spans="1:18" hidden="1" x14ac:dyDescent="0.25">
      <c r="A906" s="36">
        <v>881</v>
      </c>
      <c r="B906" s="36"/>
      <c r="C906" s="36">
        <v>354</v>
      </c>
      <c r="D906" s="39" t="s">
        <v>75</v>
      </c>
      <c r="E906" t="s">
        <v>534</v>
      </c>
      <c r="H906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Vedlikehold Vedlikeholdsinstruks </v>
      </c>
      <c r="I906" t="s">
        <v>98</v>
      </c>
      <c r="J906" t="s">
        <v>99</v>
      </c>
      <c r="K906" s="9" t="s">
        <v>91</v>
      </c>
      <c r="L906" s="9"/>
    </row>
    <row r="907" spans="1:18" hidden="1" x14ac:dyDescent="0.25">
      <c r="A907" s="36">
        <v>882</v>
      </c>
      <c r="B907" s="36"/>
      <c r="C907" s="36">
        <v>354</v>
      </c>
      <c r="D907" s="39" t="s">
        <v>75</v>
      </c>
      <c r="E907" t="s">
        <v>534</v>
      </c>
      <c r="H907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Drift Driftsinstruks </v>
      </c>
      <c r="I907" t="s">
        <v>101</v>
      </c>
      <c r="J907" t="s">
        <v>102</v>
      </c>
      <c r="K907" s="9" t="s">
        <v>103</v>
      </c>
      <c r="L907" s="9"/>
    </row>
    <row r="908" spans="1:18" hidden="1" x14ac:dyDescent="0.25">
      <c r="A908" s="36">
        <v>883</v>
      </c>
      <c r="B908" s="36"/>
      <c r="C908" s="36">
        <v>354</v>
      </c>
      <c r="D908" s="39" t="s">
        <v>75</v>
      </c>
      <c r="E908" t="s">
        <v>534</v>
      </c>
      <c r="H908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Drift Servicerapport </v>
      </c>
      <c r="I908" t="s">
        <v>101</v>
      </c>
      <c r="J908" t="s">
        <v>397</v>
      </c>
      <c r="K908" s="9"/>
      <c r="L908" s="9"/>
    </row>
    <row r="909" spans="1:18" hidden="1" x14ac:dyDescent="0.25">
      <c r="A909" s="36">
        <v>884</v>
      </c>
      <c r="B909" s="36"/>
      <c r="C909" s="36">
        <v>354</v>
      </c>
      <c r="D909" s="39" t="s">
        <v>75</v>
      </c>
      <c r="E909" t="s">
        <v>534</v>
      </c>
      <c r="H909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Tegning Som bygget systemskjema </v>
      </c>
      <c r="I909" t="s">
        <v>104</v>
      </c>
      <c r="J909" t="s">
        <v>389</v>
      </c>
      <c r="K909" s="9" t="s">
        <v>107</v>
      </c>
      <c r="L909" s="9"/>
    </row>
    <row r="910" spans="1:18" ht="30" hidden="1" x14ac:dyDescent="0.25">
      <c r="A910" s="36">
        <v>885</v>
      </c>
      <c r="B910" s="36"/>
      <c r="C910" s="36">
        <v>354</v>
      </c>
      <c r="D910" s="39" t="s">
        <v>75</v>
      </c>
      <c r="E910" t="s">
        <v>534</v>
      </c>
      <c r="H910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Bilde Bilde - kvalitetssikring og verifikasjon </v>
      </c>
      <c r="I910" t="s">
        <v>108</v>
      </c>
      <c r="J910" t="s">
        <v>109</v>
      </c>
      <c r="K910" s="9" t="s">
        <v>110</v>
      </c>
      <c r="L910" s="9"/>
    </row>
    <row r="911" spans="1:18" hidden="1" x14ac:dyDescent="0.25">
      <c r="A911" s="33">
        <v>886</v>
      </c>
      <c r="B911" s="33"/>
      <c r="C911" s="33">
        <v>355</v>
      </c>
      <c r="D911" s="92" t="s">
        <v>75</v>
      </c>
      <c r="E911" s="1" t="s">
        <v>535</v>
      </c>
      <c r="F911" s="1"/>
      <c r="G911" s="1" t="str">
        <f>_xlfn.CONCAT(Tabell4[[#This Row],[Systemkode]],".",Tabell4[[#This Row],[Løpenummer]]," ",Tabell4[[#This Row],[Systemnavn]])</f>
        <v>355.001 Kuldesystemer for innendørs idrettsbaner</v>
      </c>
      <c r="H911" s="89"/>
      <c r="I911" s="15" t="s">
        <v>303</v>
      </c>
      <c r="J911" s="15" t="s">
        <v>304</v>
      </c>
      <c r="K911" s="16" t="s">
        <v>305</v>
      </c>
      <c r="L911" s="25" t="str">
        <f>_xlfn.CONCAT("+",Tabell4[[#This Row],[Bygningsnummer]],"=",Tabell4[[#This Row],[Systemkode]],".",+Tabell4[[#This Row],[Løpenummer]])</f>
        <v>+=355.001</v>
      </c>
      <c r="M911" s="25"/>
      <c r="N911" s="25"/>
      <c r="O911" s="25"/>
      <c r="P911" s="25"/>
      <c r="Q911" s="25"/>
      <c r="R911" s="25"/>
    </row>
    <row r="912" spans="1:18" hidden="1" x14ac:dyDescent="0.25">
      <c r="A912" s="36">
        <v>887</v>
      </c>
      <c r="B912" s="36"/>
      <c r="C912" s="36">
        <v>355</v>
      </c>
      <c r="D912" s="39" t="s">
        <v>75</v>
      </c>
      <c r="E912" t="s">
        <v>535</v>
      </c>
      <c r="H912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Kravoppnåelse Beregningsunderlag og beregninger </v>
      </c>
      <c r="I912" t="s">
        <v>80</v>
      </c>
      <c r="J912" t="s">
        <v>81</v>
      </c>
      <c r="K912" s="9"/>
      <c r="L912" s="9"/>
    </row>
    <row r="913" spans="1:18" hidden="1" x14ac:dyDescent="0.25">
      <c r="A913" s="36">
        <v>888</v>
      </c>
      <c r="B913" s="36"/>
      <c r="C913" s="36">
        <v>355</v>
      </c>
      <c r="D913" s="39" t="s">
        <v>75</v>
      </c>
      <c r="E913" t="s">
        <v>535</v>
      </c>
      <c r="H913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Beskrivelse System- og funksjonsbeskrivelse </v>
      </c>
      <c r="I913" t="s">
        <v>22</v>
      </c>
      <c r="J913" t="s">
        <v>82</v>
      </c>
      <c r="K913" s="9"/>
      <c r="L913" s="9"/>
    </row>
    <row r="914" spans="1:18" hidden="1" x14ac:dyDescent="0.25">
      <c r="A914" s="36">
        <v>889</v>
      </c>
      <c r="B914" s="36"/>
      <c r="C914" s="36">
        <v>355</v>
      </c>
      <c r="D914" s="39" t="s">
        <v>75</v>
      </c>
      <c r="E914" t="s">
        <v>535</v>
      </c>
      <c r="H914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Beskrivelse Testprosedyre </v>
      </c>
      <c r="I914" t="s">
        <v>22</v>
      </c>
      <c r="J914" t="s">
        <v>83</v>
      </c>
      <c r="K914" s="9"/>
      <c r="L914" s="9"/>
    </row>
    <row r="915" spans="1:18" hidden="1" x14ac:dyDescent="0.25">
      <c r="A915" s="36">
        <v>890</v>
      </c>
      <c r="B915" s="36"/>
      <c r="C915" s="36">
        <v>355</v>
      </c>
      <c r="D915" s="39" t="s">
        <v>75</v>
      </c>
      <c r="E915" t="s">
        <v>535</v>
      </c>
      <c r="H915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Beskrivelse Risiko- og miljøvurdering pga. arbeidsmedium </v>
      </c>
      <c r="I915" t="s">
        <v>22</v>
      </c>
      <c r="J915" t="s">
        <v>503</v>
      </c>
      <c r="K915" s="9" t="s">
        <v>504</v>
      </c>
      <c r="L915" s="9"/>
    </row>
    <row r="916" spans="1:18" hidden="1" x14ac:dyDescent="0.25">
      <c r="A916" s="36">
        <v>891</v>
      </c>
      <c r="B916" s="36"/>
      <c r="C916" s="36">
        <v>355</v>
      </c>
      <c r="D916" s="39" t="s">
        <v>75</v>
      </c>
      <c r="E916" t="s">
        <v>535</v>
      </c>
      <c r="H916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Protokoll Trykkprøving </v>
      </c>
      <c r="I916" t="s">
        <v>89</v>
      </c>
      <c r="J916" t="s">
        <v>497</v>
      </c>
      <c r="K916" s="9"/>
      <c r="L916" s="9"/>
    </row>
    <row r="917" spans="1:18" hidden="1" x14ac:dyDescent="0.25">
      <c r="A917" s="36">
        <v>892</v>
      </c>
      <c r="B917" s="36"/>
      <c r="C917" s="36">
        <v>355</v>
      </c>
      <c r="D917" s="39" t="s">
        <v>75</v>
      </c>
      <c r="E917" t="s">
        <v>535</v>
      </c>
      <c r="H917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Protokoll Igangkjøringsprotokoll </v>
      </c>
      <c r="I917" t="s">
        <v>89</v>
      </c>
      <c r="J917" t="s">
        <v>92</v>
      </c>
      <c r="K917" s="9"/>
      <c r="L917" s="9"/>
    </row>
    <row r="918" spans="1:18" hidden="1" x14ac:dyDescent="0.25">
      <c r="A918" s="36">
        <v>893</v>
      </c>
      <c r="B918" s="36"/>
      <c r="C918" s="36">
        <v>355</v>
      </c>
      <c r="D918" s="39" t="s">
        <v>75</v>
      </c>
      <c r="E918" t="s">
        <v>535</v>
      </c>
      <c r="H918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Protokoll Innreguleringsprotokoll </v>
      </c>
      <c r="I918" t="s">
        <v>89</v>
      </c>
      <c r="J918" t="s">
        <v>454</v>
      </c>
      <c r="K918" s="9"/>
      <c r="L918" s="9"/>
    </row>
    <row r="919" spans="1:18" hidden="1" x14ac:dyDescent="0.25">
      <c r="A919" s="36">
        <v>894</v>
      </c>
      <c r="B919" s="36"/>
      <c r="C919" s="36">
        <v>355</v>
      </c>
      <c r="D919" s="39" t="s">
        <v>75</v>
      </c>
      <c r="E919" t="s">
        <v>535</v>
      </c>
      <c r="H919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Protokoll Dokumentert sluttprøve </v>
      </c>
      <c r="I919" t="s">
        <v>89</v>
      </c>
      <c r="J919" t="s">
        <v>95</v>
      </c>
      <c r="K919" s="9" t="s">
        <v>96</v>
      </c>
      <c r="L919" s="9"/>
    </row>
    <row r="920" spans="1:18" hidden="1" x14ac:dyDescent="0.25">
      <c r="A920" s="36">
        <v>895</v>
      </c>
      <c r="B920" s="36"/>
      <c r="C920" s="36">
        <v>355</v>
      </c>
      <c r="D920" s="39" t="s">
        <v>75</v>
      </c>
      <c r="E920" t="s">
        <v>535</v>
      </c>
      <c r="H920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Bruksanvisning Betjeningsanvisning </v>
      </c>
      <c r="I920" t="s">
        <v>375</v>
      </c>
      <c r="J920" t="s">
        <v>376</v>
      </c>
      <c r="K920" s="9"/>
      <c r="L920" s="9"/>
    </row>
    <row r="921" spans="1:18" hidden="1" x14ac:dyDescent="0.25">
      <c r="A921" s="36">
        <v>896</v>
      </c>
      <c r="B921" s="36"/>
      <c r="C921" s="36">
        <v>355</v>
      </c>
      <c r="D921" s="39" t="s">
        <v>75</v>
      </c>
      <c r="E921" t="s">
        <v>535</v>
      </c>
      <c r="H921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Vedlikehold Vedlikeholdsinstruks </v>
      </c>
      <c r="I921" t="s">
        <v>98</v>
      </c>
      <c r="J921" t="s">
        <v>99</v>
      </c>
      <c r="K921" s="9"/>
      <c r="L921" s="9"/>
    </row>
    <row r="922" spans="1:18" hidden="1" x14ac:dyDescent="0.25">
      <c r="A922" s="36">
        <v>897</v>
      </c>
      <c r="B922" s="36"/>
      <c r="C922" s="36">
        <v>355</v>
      </c>
      <c r="D922" s="39" t="s">
        <v>75</v>
      </c>
      <c r="E922" t="s">
        <v>535</v>
      </c>
      <c r="H922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Drift Driftsinstruks </v>
      </c>
      <c r="I922" t="s">
        <v>101</v>
      </c>
      <c r="J922" t="s">
        <v>102</v>
      </c>
      <c r="K922" s="9" t="s">
        <v>103</v>
      </c>
      <c r="L922" s="9"/>
    </row>
    <row r="923" spans="1:18" hidden="1" x14ac:dyDescent="0.25">
      <c r="A923" s="36">
        <v>898</v>
      </c>
      <c r="B923" s="36"/>
      <c r="C923" s="36">
        <v>355</v>
      </c>
      <c r="D923" s="39" t="s">
        <v>75</v>
      </c>
      <c r="E923" t="s">
        <v>535</v>
      </c>
      <c r="H923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Drift Servicerapport </v>
      </c>
      <c r="I923" t="s">
        <v>101</v>
      </c>
      <c r="J923" t="s">
        <v>397</v>
      </c>
      <c r="K923" s="9"/>
      <c r="L923" s="9"/>
    </row>
    <row r="924" spans="1:18" hidden="1" x14ac:dyDescent="0.25">
      <c r="A924" s="36">
        <v>899</v>
      </c>
      <c r="B924" s="36"/>
      <c r="C924" s="36">
        <v>355</v>
      </c>
      <c r="D924" s="39" t="s">
        <v>75</v>
      </c>
      <c r="E924" t="s">
        <v>535</v>
      </c>
      <c r="H924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Tegning Som bygget systemskjema </v>
      </c>
      <c r="I924" t="s">
        <v>104</v>
      </c>
      <c r="J924" t="s">
        <v>389</v>
      </c>
      <c r="K924" s="9" t="s">
        <v>107</v>
      </c>
      <c r="L924" s="9"/>
    </row>
    <row r="925" spans="1:18" ht="30" hidden="1" x14ac:dyDescent="0.25">
      <c r="A925" s="36">
        <v>900</v>
      </c>
      <c r="B925" s="36"/>
      <c r="C925" s="36">
        <v>355</v>
      </c>
      <c r="D925" s="39" t="s">
        <v>75</v>
      </c>
      <c r="E925" t="s">
        <v>535</v>
      </c>
      <c r="H925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Bilde Bilde - kvalitetssikring og verifikasjon </v>
      </c>
      <c r="I925" t="s">
        <v>108</v>
      </c>
      <c r="J925" t="s">
        <v>109</v>
      </c>
      <c r="K925" s="9" t="s">
        <v>110</v>
      </c>
      <c r="L925" s="9"/>
    </row>
    <row r="926" spans="1:18" hidden="1" x14ac:dyDescent="0.25">
      <c r="A926" s="33">
        <v>901</v>
      </c>
      <c r="B926" s="33"/>
      <c r="C926" s="33">
        <v>359</v>
      </c>
      <c r="D926" s="92" t="s">
        <v>75</v>
      </c>
      <c r="E926" s="23" t="s">
        <v>536</v>
      </c>
      <c r="F926" s="23"/>
      <c r="G926" s="23" t="str">
        <f>_xlfn.CONCAT(Tabell4[[#This Row],[Systemkode]],".",Tabell4[[#This Row],[Løpenummer]]," ",Tabell4[[#This Row],[Systemnavn]])</f>
        <v>359.001 Annen installasjon for kulde- og kjølesystemer</v>
      </c>
      <c r="H926" s="89"/>
      <c r="I926" s="15" t="s">
        <v>303</v>
      </c>
      <c r="J926" s="15" t="s">
        <v>304</v>
      </c>
      <c r="K926" s="16" t="s">
        <v>305</v>
      </c>
      <c r="L926" s="25" t="str">
        <f>_xlfn.CONCAT("+",Tabell4[[#This Row],[Bygningsnummer]],"=",Tabell4[[#This Row],[Systemkode]],".",+Tabell4[[#This Row],[Løpenummer]])</f>
        <v>+=359.001</v>
      </c>
      <c r="M926" s="25"/>
      <c r="N926" s="25"/>
      <c r="O926" s="25"/>
      <c r="P926" s="25"/>
      <c r="Q926" s="25"/>
      <c r="R926" s="25"/>
    </row>
    <row r="927" spans="1:18" hidden="1" x14ac:dyDescent="0.25">
      <c r="A927" s="36">
        <v>902</v>
      </c>
      <c r="B927" s="36"/>
      <c r="C927" s="36">
        <v>359</v>
      </c>
      <c r="D927" s="39" t="s">
        <v>75</v>
      </c>
      <c r="E927" t="s">
        <v>536</v>
      </c>
      <c r="H927" t="str">
        <f>_xlfn.CONCAT(Tabell4[[#This Row],[Systemkode]],".",Tabell4[[#This Row],[Løpenummer]]," ",Tabell4[[#This Row],[Informasjonstype]]," ",Tabell4[[#This Row],[Dokumenttype]]," ",Tabell4[[#This Row],[Forklarende navn]])</f>
        <v xml:space="preserve">359.001 Beskrivelse System- og funksjonsbeskrivelse </v>
      </c>
      <c r="I927" t="s">
        <v>22</v>
      </c>
      <c r="J927" t="s">
        <v>82</v>
      </c>
      <c r="K927" s="9"/>
      <c r="L927" s="9"/>
    </row>
    <row r="928" spans="1:18" hidden="1" x14ac:dyDescent="0.25">
      <c r="A928" s="36">
        <v>903</v>
      </c>
      <c r="B928" s="36"/>
      <c r="C928" s="36">
        <v>359</v>
      </c>
      <c r="D928" s="39" t="s">
        <v>75</v>
      </c>
      <c r="E928" t="s">
        <v>536</v>
      </c>
      <c r="H928" t="str">
        <f>_xlfn.CONCAT(Tabell4[[#This Row],[Systemkode]],".",Tabell4[[#This Row],[Løpenummer]]," ",Tabell4[[#This Row],[Informasjonstype]]," ",Tabell4[[#This Row],[Dokumenttype]]," ",Tabell4[[#This Row],[Forklarende navn]])</f>
        <v xml:space="preserve">359.001 Vedlikehold Vedlikeholdsinstruks </v>
      </c>
      <c r="I928" t="s">
        <v>98</v>
      </c>
      <c r="J928" t="s">
        <v>99</v>
      </c>
      <c r="K928" s="9"/>
      <c r="L928" s="9"/>
    </row>
    <row r="929" spans="1:18" hidden="1" x14ac:dyDescent="0.25">
      <c r="A929" s="33">
        <v>904</v>
      </c>
      <c r="B929" s="33"/>
      <c r="C929" s="33">
        <v>360</v>
      </c>
      <c r="D929" s="92" t="s">
        <v>75</v>
      </c>
      <c r="E929" s="1" t="s">
        <v>537</v>
      </c>
      <c r="F929" s="1"/>
      <c r="G929" s="1" t="str">
        <f>_xlfn.CONCAT(Tabell4[[#This Row],[Systemkode]],".",Tabell4[[#This Row],[Løpenummer]]," ",Tabell4[[#This Row],[Systemnavn]])</f>
        <v>360.001 Luftbehandling</v>
      </c>
      <c r="H929" s="89"/>
      <c r="I929" s="15" t="s">
        <v>303</v>
      </c>
      <c r="J929" s="15" t="s">
        <v>304</v>
      </c>
      <c r="K929" s="16" t="s">
        <v>305</v>
      </c>
      <c r="L929" s="25" t="str">
        <f>_xlfn.CONCAT("+",Tabell4[[#This Row],[Bygningsnummer]],"=",Tabell4[[#This Row],[Systemkode]],".",+Tabell4[[#This Row],[Løpenummer]])</f>
        <v>+=360.001</v>
      </c>
      <c r="M929" s="25"/>
      <c r="N929" s="25"/>
      <c r="O929" s="25"/>
      <c r="P929" s="25"/>
      <c r="Q929" s="25"/>
      <c r="R929" s="25"/>
    </row>
    <row r="930" spans="1:18" ht="45" hidden="1" x14ac:dyDescent="0.25">
      <c r="A930" s="36">
        <v>905</v>
      </c>
      <c r="B930" s="36"/>
      <c r="C930" s="36">
        <v>360</v>
      </c>
      <c r="D930" s="39" t="s">
        <v>75</v>
      </c>
      <c r="E930" t="s">
        <v>537</v>
      </c>
      <c r="H930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Kravoppnåelse Beregningsunderlag og beregninger </v>
      </c>
      <c r="I930" t="s">
        <v>80</v>
      </c>
      <c r="J930" t="s">
        <v>81</v>
      </c>
      <c r="K930" s="9" t="s">
        <v>538</v>
      </c>
      <c r="L930" s="9"/>
    </row>
    <row r="931" spans="1:18" hidden="1" x14ac:dyDescent="0.25">
      <c r="A931" s="36">
        <v>906</v>
      </c>
      <c r="B931" s="36"/>
      <c r="C931" s="36">
        <v>360</v>
      </c>
      <c r="D931" s="39" t="s">
        <v>75</v>
      </c>
      <c r="E931" t="s">
        <v>537</v>
      </c>
      <c r="H931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Beskrivelse System- og funksjonsbeskrivelse </v>
      </c>
      <c r="I931" t="s">
        <v>22</v>
      </c>
      <c r="J931" t="s">
        <v>82</v>
      </c>
      <c r="K931" s="9"/>
      <c r="L931" s="9"/>
    </row>
    <row r="932" spans="1:18" hidden="1" x14ac:dyDescent="0.25">
      <c r="A932" s="36">
        <v>907</v>
      </c>
      <c r="B932" s="36"/>
      <c r="C932" s="36">
        <v>360</v>
      </c>
      <c r="D932" s="39" t="s">
        <v>75</v>
      </c>
      <c r="E932" t="s">
        <v>537</v>
      </c>
      <c r="H932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Beskrivelse Testprosedyre </v>
      </c>
      <c r="I932" t="s">
        <v>22</v>
      </c>
      <c r="J932" t="s">
        <v>83</v>
      </c>
      <c r="K932" s="9"/>
      <c r="L932" s="9"/>
    </row>
    <row r="933" spans="1:18" hidden="1" x14ac:dyDescent="0.25">
      <c r="A933" s="36">
        <v>908</v>
      </c>
      <c r="B933" s="36"/>
      <c r="C933" s="36">
        <v>360</v>
      </c>
      <c r="D933" s="39" t="s">
        <v>75</v>
      </c>
      <c r="E933" t="s">
        <v>537</v>
      </c>
      <c r="H933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Beskrivelse Risiko- og miljøvurdering pga. arbeidsmedium </v>
      </c>
      <c r="I933" t="s">
        <v>22</v>
      </c>
      <c r="J933" t="s">
        <v>503</v>
      </c>
      <c r="K933" s="9" t="s">
        <v>504</v>
      </c>
      <c r="L933" s="9"/>
    </row>
    <row r="934" spans="1:18" hidden="1" x14ac:dyDescent="0.25">
      <c r="A934" s="36">
        <v>909</v>
      </c>
      <c r="B934" s="36"/>
      <c r="C934" s="36">
        <v>360</v>
      </c>
      <c r="D934" s="39" t="s">
        <v>75</v>
      </c>
      <c r="E934" t="s">
        <v>537</v>
      </c>
      <c r="H934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Identifikasjon Funksjonstabell </v>
      </c>
      <c r="I934" t="s">
        <v>84</v>
      </c>
      <c r="J934" t="s">
        <v>539</v>
      </c>
      <c r="K934" s="9"/>
      <c r="L934" s="9"/>
    </row>
    <row r="935" spans="1:18" hidden="1" x14ac:dyDescent="0.25">
      <c r="A935" s="36">
        <v>910</v>
      </c>
      <c r="B935" s="36"/>
      <c r="C935" s="36">
        <v>360</v>
      </c>
      <c r="D935" s="39" t="s">
        <v>75</v>
      </c>
      <c r="E935" t="s">
        <v>537</v>
      </c>
      <c r="H935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Protokoll Igangkjøringsprotokoll </v>
      </c>
      <c r="I935" t="s">
        <v>89</v>
      </c>
      <c r="J935" t="s">
        <v>92</v>
      </c>
      <c r="K935" s="9"/>
      <c r="L935" s="9"/>
    </row>
    <row r="936" spans="1:18" hidden="1" x14ac:dyDescent="0.25">
      <c r="A936" s="36">
        <v>911</v>
      </c>
      <c r="B936" s="36"/>
      <c r="C936" s="36">
        <v>360</v>
      </c>
      <c r="D936" s="39" t="s">
        <v>75</v>
      </c>
      <c r="E936" t="s">
        <v>537</v>
      </c>
      <c r="H936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Protokoll Innreguleringsprotokoll </v>
      </c>
      <c r="I936" t="s">
        <v>89</v>
      </c>
      <c r="J936" t="s">
        <v>454</v>
      </c>
      <c r="K936" s="9" t="s">
        <v>540</v>
      </c>
      <c r="L936" s="9"/>
    </row>
    <row r="937" spans="1:18" hidden="1" x14ac:dyDescent="0.25">
      <c r="A937" s="36">
        <v>912</v>
      </c>
      <c r="B937" s="36"/>
      <c r="C937" s="36">
        <v>360</v>
      </c>
      <c r="D937" s="39" t="s">
        <v>75</v>
      </c>
      <c r="E937" t="s">
        <v>537</v>
      </c>
      <c r="H937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Protokoll Protokoll fra målte SFP-verdier </v>
      </c>
      <c r="I937" t="s">
        <v>89</v>
      </c>
      <c r="J937" t="s">
        <v>541</v>
      </c>
      <c r="K937" s="9" t="s">
        <v>542</v>
      </c>
      <c r="L937" s="9"/>
    </row>
    <row r="938" spans="1:18" hidden="1" x14ac:dyDescent="0.25">
      <c r="A938" s="36">
        <v>913</v>
      </c>
      <c r="B938" s="36"/>
      <c r="C938" s="36">
        <v>360</v>
      </c>
      <c r="D938" s="39" t="s">
        <v>75</v>
      </c>
      <c r="E938" t="s">
        <v>537</v>
      </c>
      <c r="H938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Protokoll Lydmålingsprotokoll </v>
      </c>
      <c r="I938" t="s">
        <v>89</v>
      </c>
      <c r="J938" t="s">
        <v>543</v>
      </c>
      <c r="K938" s="9"/>
      <c r="L938" s="9"/>
    </row>
    <row r="939" spans="1:18" hidden="1" x14ac:dyDescent="0.25">
      <c r="A939" s="36">
        <v>914</v>
      </c>
      <c r="B939" s="36"/>
      <c r="C939" s="36">
        <v>360</v>
      </c>
      <c r="D939" s="39" t="s">
        <v>75</v>
      </c>
      <c r="E939" t="s">
        <v>537</v>
      </c>
      <c r="H939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Protokoll Dokumentert sluttprøve </v>
      </c>
      <c r="I939" t="s">
        <v>89</v>
      </c>
      <c r="J939" t="s">
        <v>95</v>
      </c>
      <c r="K939" s="9" t="s">
        <v>96</v>
      </c>
      <c r="L939" s="9"/>
    </row>
    <row r="940" spans="1:18" hidden="1" x14ac:dyDescent="0.25">
      <c r="A940" s="36">
        <v>915</v>
      </c>
      <c r="B940" s="36"/>
      <c r="C940" s="36">
        <v>360</v>
      </c>
      <c r="D940" s="39" t="s">
        <v>75</v>
      </c>
      <c r="E940" t="s">
        <v>537</v>
      </c>
      <c r="H940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Protokoll Datakjøring </v>
      </c>
      <c r="I940" t="s">
        <v>89</v>
      </c>
      <c r="J940" t="s">
        <v>544</v>
      </c>
      <c r="K940" s="9" t="s">
        <v>545</v>
      </c>
      <c r="L940" s="9"/>
    </row>
    <row r="941" spans="1:18" hidden="1" x14ac:dyDescent="0.25">
      <c r="A941" s="36">
        <v>916</v>
      </c>
      <c r="B941" s="36"/>
      <c r="C941" s="36">
        <v>360</v>
      </c>
      <c r="D941" s="39" t="s">
        <v>75</v>
      </c>
      <c r="E941" t="s">
        <v>537</v>
      </c>
      <c r="H941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Bruksanvisning Betjeningsanvisning </v>
      </c>
      <c r="I941" t="s">
        <v>375</v>
      </c>
      <c r="J941" t="s">
        <v>376</v>
      </c>
      <c r="K941" s="9"/>
      <c r="L941" s="9"/>
    </row>
    <row r="942" spans="1:18" hidden="1" x14ac:dyDescent="0.25">
      <c r="A942" s="36">
        <v>917</v>
      </c>
      <c r="B942" s="36"/>
      <c r="C942" s="36">
        <v>360</v>
      </c>
      <c r="D942" s="39" t="s">
        <v>75</v>
      </c>
      <c r="E942" t="s">
        <v>537</v>
      </c>
      <c r="H942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Vedlikehold Vedlikeholdsinstruks </v>
      </c>
      <c r="I942" t="s">
        <v>98</v>
      </c>
      <c r="J942" t="s">
        <v>99</v>
      </c>
      <c r="K942" s="9" t="s">
        <v>91</v>
      </c>
      <c r="L942" s="9"/>
    </row>
    <row r="943" spans="1:18" hidden="1" x14ac:dyDescent="0.25">
      <c r="A943" s="36">
        <v>918</v>
      </c>
      <c r="B943" s="36"/>
      <c r="C943" s="36">
        <v>360</v>
      </c>
      <c r="D943" s="39" t="s">
        <v>75</v>
      </c>
      <c r="E943" t="s">
        <v>537</v>
      </c>
      <c r="H943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Drift Driftsinstruks </v>
      </c>
      <c r="I943" t="s">
        <v>101</v>
      </c>
      <c r="J943" t="s">
        <v>102</v>
      </c>
      <c r="K943" s="9" t="s">
        <v>103</v>
      </c>
      <c r="L943" s="9"/>
    </row>
    <row r="944" spans="1:18" hidden="1" x14ac:dyDescent="0.25">
      <c r="A944" s="36">
        <v>919</v>
      </c>
      <c r="B944" s="36"/>
      <c r="C944" s="36">
        <v>360</v>
      </c>
      <c r="D944" s="39" t="s">
        <v>75</v>
      </c>
      <c r="E944" t="s">
        <v>537</v>
      </c>
      <c r="H944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Drift Servicerapport </v>
      </c>
      <c r="I944" t="s">
        <v>101</v>
      </c>
      <c r="J944" t="s">
        <v>397</v>
      </c>
      <c r="K944" s="9"/>
      <c r="L944" s="9"/>
    </row>
    <row r="945" spans="1:18" hidden="1" x14ac:dyDescent="0.25">
      <c r="A945" s="36">
        <v>920</v>
      </c>
      <c r="B945" s="36"/>
      <c r="C945" s="36">
        <v>360</v>
      </c>
      <c r="D945" s="39" t="s">
        <v>75</v>
      </c>
      <c r="E945" t="s">
        <v>537</v>
      </c>
      <c r="H945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Tegning Som bygget systemskjema </v>
      </c>
      <c r="I945" t="s">
        <v>104</v>
      </c>
      <c r="J945" t="s">
        <v>389</v>
      </c>
      <c r="K945" s="9" t="s">
        <v>107</v>
      </c>
      <c r="L945" s="9"/>
    </row>
    <row r="946" spans="1:18" ht="30" hidden="1" x14ac:dyDescent="0.25">
      <c r="A946" s="36">
        <v>921</v>
      </c>
      <c r="B946" s="36"/>
      <c r="C946" s="36">
        <v>360</v>
      </c>
      <c r="D946" s="39" t="s">
        <v>75</v>
      </c>
      <c r="E946" t="s">
        <v>537</v>
      </c>
      <c r="H946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Bilde Bilde - kvalitetssikring og verifikasjon </v>
      </c>
      <c r="I946" t="s">
        <v>108</v>
      </c>
      <c r="J946" t="s">
        <v>109</v>
      </c>
      <c r="K946" s="9" t="s">
        <v>110</v>
      </c>
      <c r="L946" s="9"/>
    </row>
    <row r="947" spans="1:18" hidden="1" x14ac:dyDescent="0.25">
      <c r="A947" s="33">
        <v>922</v>
      </c>
      <c r="B947" s="33"/>
      <c r="C947" s="33">
        <v>370</v>
      </c>
      <c r="D947" s="92" t="s">
        <v>75</v>
      </c>
      <c r="E947" s="1" t="s">
        <v>546</v>
      </c>
      <c r="F947" s="1"/>
      <c r="G947" s="1" t="str">
        <f>_xlfn.CONCAT(Tabell4[[#This Row],[Systemkode]],".",Tabell4[[#This Row],[Løpenummer]]," ",Tabell4[[#This Row],[Systemnavn]])</f>
        <v>370.001 Komfortkjøling</v>
      </c>
      <c r="H947" s="89"/>
      <c r="I947" s="15" t="s">
        <v>303</v>
      </c>
      <c r="J947" s="15" t="s">
        <v>304</v>
      </c>
      <c r="K947" s="16" t="s">
        <v>305</v>
      </c>
      <c r="L947" s="25" t="str">
        <f>_xlfn.CONCAT("+",Tabell4[[#This Row],[Bygningsnummer]],"=",Tabell4[[#This Row],[Systemkode]],".",+Tabell4[[#This Row],[Løpenummer]])</f>
        <v>+=370.001</v>
      </c>
      <c r="M947" s="25"/>
      <c r="N947" s="25"/>
      <c r="O947" s="25"/>
      <c r="P947" s="25"/>
      <c r="Q947" s="25"/>
      <c r="R947" s="25"/>
    </row>
    <row r="948" spans="1:18" hidden="1" x14ac:dyDescent="0.25">
      <c r="A948" s="36">
        <v>923</v>
      </c>
      <c r="B948" s="36"/>
      <c r="C948" s="36">
        <v>370</v>
      </c>
      <c r="D948" s="39" t="s">
        <v>75</v>
      </c>
      <c r="E948" t="s">
        <v>546</v>
      </c>
      <c r="H948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Kravoppnåelse Beregningsunderlag og beregninger </v>
      </c>
      <c r="I948" t="s">
        <v>80</v>
      </c>
      <c r="J948" t="s">
        <v>81</v>
      </c>
      <c r="K948" s="9" t="s">
        <v>547</v>
      </c>
      <c r="L948" s="9"/>
    </row>
    <row r="949" spans="1:18" hidden="1" x14ac:dyDescent="0.25">
      <c r="A949" s="36">
        <v>924</v>
      </c>
      <c r="B949" s="36"/>
      <c r="C949" s="36">
        <v>370</v>
      </c>
      <c r="D949" s="39" t="s">
        <v>75</v>
      </c>
      <c r="E949" t="s">
        <v>546</v>
      </c>
      <c r="H949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Kravoppnåelse Beregningsunderlag og beregninger </v>
      </c>
      <c r="I949" t="s">
        <v>80</v>
      </c>
      <c r="J949" t="s">
        <v>81</v>
      </c>
      <c r="K949" s="9" t="s">
        <v>529</v>
      </c>
      <c r="L949" s="9"/>
    </row>
    <row r="950" spans="1:18" hidden="1" x14ac:dyDescent="0.25">
      <c r="A950" s="36">
        <v>925</v>
      </c>
      <c r="B950" s="36"/>
      <c r="C950" s="36">
        <v>370</v>
      </c>
      <c r="D950" s="39" t="s">
        <v>75</v>
      </c>
      <c r="E950" t="s">
        <v>546</v>
      </c>
      <c r="H950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Beskrivelse System- og funksjonsbeskrivelse </v>
      </c>
      <c r="I950" t="s">
        <v>22</v>
      </c>
      <c r="J950" t="s">
        <v>82</v>
      </c>
      <c r="K950" s="9"/>
      <c r="L950" s="9"/>
    </row>
    <row r="951" spans="1:18" hidden="1" x14ac:dyDescent="0.25">
      <c r="A951" s="36">
        <v>926</v>
      </c>
      <c r="B951" s="36"/>
      <c r="C951" s="36">
        <v>370</v>
      </c>
      <c r="D951" s="39" t="s">
        <v>75</v>
      </c>
      <c r="E951" t="s">
        <v>546</v>
      </c>
      <c r="H951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Beskrivelse Testprosedyre </v>
      </c>
      <c r="I951" t="s">
        <v>22</v>
      </c>
      <c r="J951" t="s">
        <v>83</v>
      </c>
      <c r="K951" s="9"/>
      <c r="L951" s="9"/>
    </row>
    <row r="952" spans="1:18" hidden="1" x14ac:dyDescent="0.25">
      <c r="A952" s="36">
        <v>927</v>
      </c>
      <c r="B952" s="36"/>
      <c r="C952" s="36">
        <v>370</v>
      </c>
      <c r="D952" s="39" t="s">
        <v>75</v>
      </c>
      <c r="E952" t="s">
        <v>546</v>
      </c>
      <c r="H952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Beskrivelse Risiko- og miljøvurdering pga. arbeidsmedium </v>
      </c>
      <c r="I952" t="s">
        <v>22</v>
      </c>
      <c r="J952" t="s">
        <v>503</v>
      </c>
      <c r="K952" s="9" t="s">
        <v>504</v>
      </c>
      <c r="L952" s="9"/>
    </row>
    <row r="953" spans="1:18" hidden="1" x14ac:dyDescent="0.25">
      <c r="A953" s="36">
        <v>928</v>
      </c>
      <c r="B953" s="36"/>
      <c r="C953" s="36">
        <v>370</v>
      </c>
      <c r="D953" s="39" t="s">
        <v>75</v>
      </c>
      <c r="E953" t="s">
        <v>546</v>
      </c>
      <c r="H953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Protokoll Trykkprøving </v>
      </c>
      <c r="I953" t="s">
        <v>89</v>
      </c>
      <c r="J953" t="s">
        <v>497</v>
      </c>
      <c r="K953" s="9"/>
      <c r="L953" s="9"/>
    </row>
    <row r="954" spans="1:18" hidden="1" x14ac:dyDescent="0.25">
      <c r="A954" s="36">
        <v>929</v>
      </c>
      <c r="B954" s="36"/>
      <c r="C954" s="36">
        <v>370</v>
      </c>
      <c r="D954" s="39" t="s">
        <v>75</v>
      </c>
      <c r="E954" t="s">
        <v>546</v>
      </c>
      <c r="H954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Protokoll Igangkjøringsprotokoll </v>
      </c>
      <c r="I954" t="s">
        <v>89</v>
      </c>
      <c r="J954" t="s">
        <v>92</v>
      </c>
      <c r="K954" s="9"/>
      <c r="L954" s="9"/>
    </row>
    <row r="955" spans="1:18" hidden="1" x14ac:dyDescent="0.25">
      <c r="A955" s="36">
        <v>930</v>
      </c>
      <c r="B955" s="36"/>
      <c r="C955" s="36">
        <v>370</v>
      </c>
      <c r="D955" s="39" t="s">
        <v>75</v>
      </c>
      <c r="E955" t="s">
        <v>546</v>
      </c>
      <c r="H955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Protokoll Innreguleringsprotokoll </v>
      </c>
      <c r="I955" t="s">
        <v>89</v>
      </c>
      <c r="J955" t="s">
        <v>454</v>
      </c>
      <c r="K955" s="9"/>
      <c r="L955" s="9"/>
    </row>
    <row r="956" spans="1:18" hidden="1" x14ac:dyDescent="0.25">
      <c r="A956" s="36">
        <v>931</v>
      </c>
      <c r="B956" s="36"/>
      <c r="C956" s="36">
        <v>370</v>
      </c>
      <c r="D956" s="39" t="s">
        <v>75</v>
      </c>
      <c r="E956" t="s">
        <v>546</v>
      </c>
      <c r="H956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Protokoll Dokumentert sluttprøve </v>
      </c>
      <c r="I956" t="s">
        <v>89</v>
      </c>
      <c r="J956" t="s">
        <v>95</v>
      </c>
      <c r="K956" s="9" t="s">
        <v>96</v>
      </c>
      <c r="L956" s="9"/>
    </row>
    <row r="957" spans="1:18" hidden="1" x14ac:dyDescent="0.25">
      <c r="A957" s="36">
        <v>932</v>
      </c>
      <c r="B957" s="36"/>
      <c r="C957" s="36">
        <v>370</v>
      </c>
      <c r="D957" s="39" t="s">
        <v>75</v>
      </c>
      <c r="E957" t="s">
        <v>546</v>
      </c>
      <c r="H957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Bruksanvisning Betjeningsanvisning </v>
      </c>
      <c r="I957" t="s">
        <v>375</v>
      </c>
      <c r="J957" t="s">
        <v>376</v>
      </c>
      <c r="K957" s="9"/>
      <c r="L957" s="9"/>
    </row>
    <row r="958" spans="1:18" hidden="1" x14ac:dyDescent="0.25">
      <c r="A958" s="36">
        <v>933</v>
      </c>
      <c r="B958" s="36"/>
      <c r="C958" s="36">
        <v>370</v>
      </c>
      <c r="D958" s="39" t="s">
        <v>75</v>
      </c>
      <c r="E958" t="s">
        <v>546</v>
      </c>
      <c r="H958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Vedlikehold Vedlikeholdsinstruks </v>
      </c>
      <c r="I958" t="s">
        <v>98</v>
      </c>
      <c r="J958" t="s">
        <v>99</v>
      </c>
      <c r="K958" s="9" t="s">
        <v>91</v>
      </c>
      <c r="L958" s="9"/>
    </row>
    <row r="959" spans="1:18" hidden="1" x14ac:dyDescent="0.25">
      <c r="A959" s="36">
        <v>934</v>
      </c>
      <c r="B959" s="36"/>
      <c r="C959" s="36">
        <v>370</v>
      </c>
      <c r="D959" s="39" t="s">
        <v>75</v>
      </c>
      <c r="E959" t="s">
        <v>546</v>
      </c>
      <c r="H959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Drift Driftsinstruks </v>
      </c>
      <c r="I959" t="s">
        <v>101</v>
      </c>
      <c r="J959" t="s">
        <v>102</v>
      </c>
      <c r="K959" s="9" t="s">
        <v>103</v>
      </c>
      <c r="L959" s="9"/>
    </row>
    <row r="960" spans="1:18" hidden="1" x14ac:dyDescent="0.25">
      <c r="A960" s="36">
        <v>935</v>
      </c>
      <c r="B960" s="36"/>
      <c r="C960" s="36">
        <v>370</v>
      </c>
      <c r="D960" s="39" t="s">
        <v>75</v>
      </c>
      <c r="E960" t="s">
        <v>546</v>
      </c>
      <c r="H960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Drift Servicerapport </v>
      </c>
      <c r="I960" t="s">
        <v>101</v>
      </c>
      <c r="J960" t="s">
        <v>397</v>
      </c>
      <c r="K960" s="9"/>
      <c r="L960" s="9"/>
    </row>
    <row r="961" spans="1:18" hidden="1" x14ac:dyDescent="0.25">
      <c r="A961" s="36">
        <v>936</v>
      </c>
      <c r="B961" s="36"/>
      <c r="C961" s="36">
        <v>370</v>
      </c>
      <c r="D961" s="39" t="s">
        <v>75</v>
      </c>
      <c r="E961" t="s">
        <v>546</v>
      </c>
      <c r="H961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Tegning Som bygget systemskjema </v>
      </c>
      <c r="I961" t="s">
        <v>104</v>
      </c>
      <c r="J961" t="s">
        <v>389</v>
      </c>
      <c r="K961" s="9" t="s">
        <v>107</v>
      </c>
      <c r="L961" s="9"/>
    </row>
    <row r="962" spans="1:18" ht="30" hidden="1" x14ac:dyDescent="0.25">
      <c r="A962" s="36">
        <v>937</v>
      </c>
      <c r="B962" s="36"/>
      <c r="C962" s="36">
        <v>370</v>
      </c>
      <c r="D962" s="39" t="s">
        <v>75</v>
      </c>
      <c r="E962" t="s">
        <v>546</v>
      </c>
      <c r="H962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Bilde Bilde - kvalitetssikring og verifikasjon </v>
      </c>
      <c r="I962" t="s">
        <v>108</v>
      </c>
      <c r="J962" t="s">
        <v>109</v>
      </c>
      <c r="K962" s="9" t="s">
        <v>110</v>
      </c>
      <c r="L962" s="9"/>
    </row>
    <row r="963" spans="1:18" hidden="1" x14ac:dyDescent="0.25">
      <c r="A963" s="33">
        <v>938</v>
      </c>
      <c r="B963" s="33"/>
      <c r="C963" s="33">
        <v>381</v>
      </c>
      <c r="D963" s="92" t="s">
        <v>75</v>
      </c>
      <c r="E963" s="1" t="s">
        <v>548</v>
      </c>
      <c r="F963" s="1"/>
      <c r="G963" s="1" t="str">
        <f>_xlfn.CONCAT(Tabell4[[#This Row],[Systemkode]],".",Tabell4[[#This Row],[Løpenummer]]," ",Tabell4[[#This Row],[Systemnavn]])</f>
        <v>381.001 Systemer for rensing av forbruksvann</v>
      </c>
      <c r="H963" s="89"/>
      <c r="I963" s="15" t="s">
        <v>303</v>
      </c>
      <c r="J963" s="15" t="s">
        <v>304</v>
      </c>
      <c r="K963" s="16" t="s">
        <v>305</v>
      </c>
      <c r="L963" s="25" t="str">
        <f>_xlfn.CONCAT("+",Tabell4[[#This Row],[Bygningsnummer]],"=",Tabell4[[#This Row],[Systemkode]],".",+Tabell4[[#This Row],[Løpenummer]])</f>
        <v>+=381.001</v>
      </c>
      <c r="M963" s="25"/>
      <c r="N963" s="25"/>
      <c r="O963" s="25"/>
      <c r="P963" s="25"/>
      <c r="Q963" s="25"/>
      <c r="R963" s="25"/>
    </row>
    <row r="964" spans="1:18" hidden="1" x14ac:dyDescent="0.25">
      <c r="A964" s="36">
        <v>939</v>
      </c>
      <c r="B964" s="36"/>
      <c r="C964" s="36">
        <v>381</v>
      </c>
      <c r="D964" s="39" t="s">
        <v>75</v>
      </c>
      <c r="E964" t="s">
        <v>548</v>
      </c>
      <c r="H964" t="str">
        <f>_xlfn.CONCAT(Tabell4[[#This Row],[Systemkode]],".",Tabell4[[#This Row],[Løpenummer]]," ",Tabell4[[#This Row],[Informasjonstype]]," ",Tabell4[[#This Row],[Dokumenttype]]," ",Tabell4[[#This Row],[Forklarende navn]])</f>
        <v xml:space="preserve">381.001 Kravoppnåelse Beregningsunderlag og beregninger </v>
      </c>
      <c r="I964" t="s">
        <v>80</v>
      </c>
      <c r="J964" t="s">
        <v>81</v>
      </c>
      <c r="K964" s="9"/>
      <c r="L964" s="9"/>
    </row>
    <row r="965" spans="1:18" hidden="1" x14ac:dyDescent="0.25">
      <c r="A965" s="36">
        <v>940</v>
      </c>
      <c r="B965" s="36"/>
      <c r="C965" s="36">
        <v>381</v>
      </c>
      <c r="D965" s="39" t="s">
        <v>75</v>
      </c>
      <c r="E965" t="s">
        <v>548</v>
      </c>
      <c r="H965" t="str">
        <f>_xlfn.CONCAT(Tabell4[[#This Row],[Systemkode]],".",Tabell4[[#This Row],[Løpenummer]]," ",Tabell4[[#This Row],[Informasjonstype]]," ",Tabell4[[#This Row],[Dokumenttype]]," ",Tabell4[[#This Row],[Forklarende navn]])</f>
        <v xml:space="preserve">381.001 Beskrivelse System- og funksjonsbeskrivelse </v>
      </c>
      <c r="I965" t="s">
        <v>22</v>
      </c>
      <c r="J965" t="s">
        <v>82</v>
      </c>
      <c r="K965" s="9"/>
      <c r="L965" s="9"/>
    </row>
    <row r="966" spans="1:18" hidden="1" x14ac:dyDescent="0.25">
      <c r="A966" s="36">
        <v>941</v>
      </c>
      <c r="B966" s="36"/>
      <c r="C966" s="36">
        <v>381</v>
      </c>
      <c r="D966" s="39" t="s">
        <v>75</v>
      </c>
      <c r="E966" t="s">
        <v>548</v>
      </c>
      <c r="H966" t="str">
        <f>_xlfn.CONCAT(Tabell4[[#This Row],[Systemkode]],".",Tabell4[[#This Row],[Løpenummer]]," ",Tabell4[[#This Row],[Informasjonstype]]," ",Tabell4[[#This Row],[Dokumenttype]]," ",Tabell4[[#This Row],[Forklarende navn]])</f>
        <v xml:space="preserve">381.001 Beskrivelse Testprosedyre </v>
      </c>
      <c r="I966" t="s">
        <v>22</v>
      </c>
      <c r="J966" t="s">
        <v>83</v>
      </c>
      <c r="K966" s="9"/>
      <c r="L966" s="9"/>
    </row>
    <row r="967" spans="1:18" hidden="1" x14ac:dyDescent="0.25">
      <c r="A967" s="36">
        <v>942</v>
      </c>
      <c r="B967" s="36"/>
      <c r="C967" s="36">
        <v>381</v>
      </c>
      <c r="D967" s="39" t="s">
        <v>75</v>
      </c>
      <c r="E967" t="s">
        <v>548</v>
      </c>
      <c r="H967" t="str">
        <f>_xlfn.CONCAT(Tabell4[[#This Row],[Systemkode]],".",Tabell4[[#This Row],[Løpenummer]]," ",Tabell4[[#This Row],[Informasjonstype]]," ",Tabell4[[#This Row],[Dokumenttype]]," ",Tabell4[[#This Row],[Forklarende navn]])</f>
        <v xml:space="preserve">381.001 Protokoll Trykkprøving </v>
      </c>
      <c r="I967" t="s">
        <v>89</v>
      </c>
      <c r="J967" t="s">
        <v>497</v>
      </c>
      <c r="K967" s="9"/>
      <c r="L967" s="9"/>
    </row>
    <row r="968" spans="1:18" hidden="1" x14ac:dyDescent="0.25">
      <c r="A968" s="36">
        <v>943</v>
      </c>
      <c r="B968" s="36"/>
      <c r="C968" s="36">
        <v>381</v>
      </c>
      <c r="D968" s="39" t="s">
        <v>75</v>
      </c>
      <c r="E968" t="s">
        <v>548</v>
      </c>
      <c r="H968" t="str">
        <f>_xlfn.CONCAT(Tabell4[[#This Row],[Systemkode]],".",Tabell4[[#This Row],[Løpenummer]]," ",Tabell4[[#This Row],[Informasjonstype]]," ",Tabell4[[#This Row],[Dokumenttype]]," ",Tabell4[[#This Row],[Forklarende navn]])</f>
        <v xml:space="preserve">381.001 Protokoll Igangkjøringsprotokoll </v>
      </c>
      <c r="I968" t="s">
        <v>89</v>
      </c>
      <c r="J968" t="s">
        <v>92</v>
      </c>
      <c r="K968" s="9"/>
      <c r="L968" s="9"/>
    </row>
    <row r="969" spans="1:18" hidden="1" x14ac:dyDescent="0.25">
      <c r="A969" s="36">
        <v>944</v>
      </c>
      <c r="B969" s="36"/>
      <c r="C969" s="36">
        <v>381</v>
      </c>
      <c r="D969" s="39" t="s">
        <v>75</v>
      </c>
      <c r="E969" t="s">
        <v>548</v>
      </c>
      <c r="H969" t="str">
        <f>_xlfn.CONCAT(Tabell4[[#This Row],[Systemkode]],".",Tabell4[[#This Row],[Løpenummer]]," ",Tabell4[[#This Row],[Informasjonstype]]," ",Tabell4[[#This Row],[Dokumenttype]]," ",Tabell4[[#This Row],[Forklarende navn]])</f>
        <v xml:space="preserve">381.001 Protokoll Innreguleringsprotokoll </v>
      </c>
      <c r="I969" t="s">
        <v>89</v>
      </c>
      <c r="J969" t="s">
        <v>454</v>
      </c>
      <c r="K969" s="9"/>
      <c r="L969" s="9"/>
    </row>
    <row r="970" spans="1:18" hidden="1" x14ac:dyDescent="0.25">
      <c r="A970" s="36">
        <v>945</v>
      </c>
      <c r="B970" s="36"/>
      <c r="C970" s="36">
        <v>381</v>
      </c>
      <c r="D970" s="39" t="s">
        <v>75</v>
      </c>
      <c r="E970" t="s">
        <v>548</v>
      </c>
      <c r="H970" t="str">
        <f>_xlfn.CONCAT(Tabell4[[#This Row],[Systemkode]],".",Tabell4[[#This Row],[Løpenummer]]," ",Tabell4[[#This Row],[Informasjonstype]]," ",Tabell4[[#This Row],[Dokumenttype]]," ",Tabell4[[#This Row],[Forklarende navn]])</f>
        <v xml:space="preserve">381.001 Protokoll Dokumentert sluttprøve </v>
      </c>
      <c r="I970" t="s">
        <v>89</v>
      </c>
      <c r="J970" t="s">
        <v>95</v>
      </c>
      <c r="K970" s="9" t="s">
        <v>96</v>
      </c>
      <c r="L970" s="9"/>
    </row>
    <row r="971" spans="1:18" hidden="1" x14ac:dyDescent="0.25">
      <c r="A971" s="36">
        <v>946</v>
      </c>
      <c r="B971" s="36"/>
      <c r="C971" s="36">
        <v>381</v>
      </c>
      <c r="D971" s="39" t="s">
        <v>75</v>
      </c>
      <c r="E971" t="s">
        <v>548</v>
      </c>
      <c r="H971" t="str">
        <f>_xlfn.CONCAT(Tabell4[[#This Row],[Systemkode]],".",Tabell4[[#This Row],[Løpenummer]]," ",Tabell4[[#This Row],[Informasjonstype]]," ",Tabell4[[#This Row],[Dokumenttype]]," ",Tabell4[[#This Row],[Forklarende navn]])</f>
        <v xml:space="preserve">381.001 Bruksanvisning Betjeningsanvisning </v>
      </c>
      <c r="I971" t="s">
        <v>375</v>
      </c>
      <c r="J971" t="s">
        <v>376</v>
      </c>
      <c r="K971" s="9"/>
      <c r="L971" s="9"/>
    </row>
    <row r="972" spans="1:18" hidden="1" x14ac:dyDescent="0.25">
      <c r="A972" s="36">
        <v>947</v>
      </c>
      <c r="B972" s="36"/>
      <c r="C972" s="36">
        <v>381</v>
      </c>
      <c r="D972" s="39" t="s">
        <v>75</v>
      </c>
      <c r="E972" t="s">
        <v>548</v>
      </c>
      <c r="H972" t="str">
        <f>_xlfn.CONCAT(Tabell4[[#This Row],[Systemkode]],".",Tabell4[[#This Row],[Løpenummer]]," ",Tabell4[[#This Row],[Informasjonstype]]," ",Tabell4[[#This Row],[Dokumenttype]]," ",Tabell4[[#This Row],[Forklarende navn]])</f>
        <v xml:space="preserve">381.001 Vedlikehold Vedlikeholdsinstruks </v>
      </c>
      <c r="I972" t="s">
        <v>98</v>
      </c>
      <c r="J972" t="s">
        <v>99</v>
      </c>
      <c r="K972" s="9" t="s">
        <v>91</v>
      </c>
      <c r="L972" s="9"/>
    </row>
    <row r="973" spans="1:18" hidden="1" x14ac:dyDescent="0.25">
      <c r="A973" s="36">
        <v>948</v>
      </c>
      <c r="B973" s="36"/>
      <c r="C973" s="36">
        <v>381</v>
      </c>
      <c r="D973" s="39" t="s">
        <v>75</v>
      </c>
      <c r="E973" t="s">
        <v>548</v>
      </c>
      <c r="H973" t="str">
        <f>_xlfn.CONCAT(Tabell4[[#This Row],[Systemkode]],".",Tabell4[[#This Row],[Løpenummer]]," ",Tabell4[[#This Row],[Informasjonstype]]," ",Tabell4[[#This Row],[Dokumenttype]]," ",Tabell4[[#This Row],[Forklarende navn]])</f>
        <v xml:space="preserve">381.001 Drift Driftsinstruks </v>
      </c>
      <c r="I973" t="s">
        <v>101</v>
      </c>
      <c r="J973" t="s">
        <v>102</v>
      </c>
      <c r="K973" s="9" t="s">
        <v>549</v>
      </c>
      <c r="L973" s="9"/>
    </row>
    <row r="974" spans="1:18" hidden="1" x14ac:dyDescent="0.25">
      <c r="A974" s="36">
        <v>949</v>
      </c>
      <c r="B974" s="36"/>
      <c r="C974" s="36">
        <v>381</v>
      </c>
      <c r="D974" s="39" t="s">
        <v>75</v>
      </c>
      <c r="E974" t="s">
        <v>548</v>
      </c>
      <c r="H974" t="str">
        <f>_xlfn.CONCAT(Tabell4[[#This Row],[Systemkode]],".",Tabell4[[#This Row],[Løpenummer]]," ",Tabell4[[#This Row],[Informasjonstype]]," ",Tabell4[[#This Row],[Dokumenttype]]," ",Tabell4[[#This Row],[Forklarende navn]])</f>
        <v xml:space="preserve">381.001 Drift Servicerapport </v>
      </c>
      <c r="I974" t="s">
        <v>101</v>
      </c>
      <c r="J974" t="s">
        <v>397</v>
      </c>
      <c r="K974" s="9"/>
      <c r="L974" s="9"/>
    </row>
    <row r="975" spans="1:18" hidden="1" x14ac:dyDescent="0.25">
      <c r="A975" s="36">
        <v>950</v>
      </c>
      <c r="B975" s="36"/>
      <c r="C975" s="36">
        <v>381</v>
      </c>
      <c r="D975" s="39" t="s">
        <v>75</v>
      </c>
      <c r="E975" t="s">
        <v>548</v>
      </c>
      <c r="H975" t="str">
        <f>_xlfn.CONCAT(Tabell4[[#This Row],[Systemkode]],".",Tabell4[[#This Row],[Løpenummer]]," ",Tabell4[[#This Row],[Informasjonstype]]," ",Tabell4[[#This Row],[Dokumenttype]]," ",Tabell4[[#This Row],[Forklarende navn]])</f>
        <v xml:space="preserve">381.001 Tegning Som bygget systemskjema </v>
      </c>
      <c r="I975" t="s">
        <v>104</v>
      </c>
      <c r="J975" t="s">
        <v>389</v>
      </c>
      <c r="K975" s="9" t="s">
        <v>107</v>
      </c>
      <c r="L975" s="9"/>
    </row>
    <row r="976" spans="1:18" ht="30" hidden="1" x14ac:dyDescent="0.25">
      <c r="A976" s="36">
        <v>951</v>
      </c>
      <c r="B976" s="36"/>
      <c r="C976" s="36">
        <v>381</v>
      </c>
      <c r="D976" s="39" t="s">
        <v>75</v>
      </c>
      <c r="E976" t="s">
        <v>548</v>
      </c>
      <c r="H976" t="str">
        <f>_xlfn.CONCAT(Tabell4[[#This Row],[Systemkode]],".",Tabell4[[#This Row],[Løpenummer]]," ",Tabell4[[#This Row],[Informasjonstype]]," ",Tabell4[[#This Row],[Dokumenttype]]," ",Tabell4[[#This Row],[Forklarende navn]])</f>
        <v xml:space="preserve">381.001 Bilde Bilde - kvalitetssikring og verifikasjon </v>
      </c>
      <c r="I976" t="s">
        <v>108</v>
      </c>
      <c r="J976" t="s">
        <v>109</v>
      </c>
      <c r="K976" s="9" t="s">
        <v>110</v>
      </c>
      <c r="L976" s="9"/>
    </row>
    <row r="977" spans="1:18" hidden="1" x14ac:dyDescent="0.25">
      <c r="A977" s="33">
        <v>952</v>
      </c>
      <c r="B977" s="33"/>
      <c r="C977" s="33">
        <v>382</v>
      </c>
      <c r="D977" s="92" t="s">
        <v>75</v>
      </c>
      <c r="E977" s="1" t="s">
        <v>550</v>
      </c>
      <c r="F977" s="1"/>
      <c r="G977" s="1" t="str">
        <f>_xlfn.CONCAT(Tabell4[[#This Row],[Systemkode]],".",Tabell4[[#This Row],[Løpenummer]]," ",Tabell4[[#This Row],[Systemnavn]])</f>
        <v>382.001 Systemer for rensing av avløpsvann</v>
      </c>
      <c r="H977" s="89"/>
      <c r="I977" s="15" t="s">
        <v>303</v>
      </c>
      <c r="J977" s="15" t="s">
        <v>304</v>
      </c>
      <c r="K977" s="16" t="s">
        <v>305</v>
      </c>
      <c r="L977" s="25" t="str">
        <f>_xlfn.CONCAT("+",Tabell4[[#This Row],[Bygningsnummer]],"=",Tabell4[[#This Row],[Systemkode]],".",+Tabell4[[#This Row],[Løpenummer]])</f>
        <v>+=382.001</v>
      </c>
      <c r="M977" s="25"/>
      <c r="N977" s="25"/>
      <c r="O977" s="25"/>
      <c r="P977" s="25"/>
      <c r="Q977" s="25"/>
      <c r="R977" s="25"/>
    </row>
    <row r="978" spans="1:18" hidden="1" x14ac:dyDescent="0.25">
      <c r="A978" s="36">
        <v>953</v>
      </c>
      <c r="B978" s="36"/>
      <c r="C978" s="36">
        <v>382</v>
      </c>
      <c r="D978" s="39" t="s">
        <v>75</v>
      </c>
      <c r="E978" t="s">
        <v>550</v>
      </c>
      <c r="H978" t="str">
        <f>_xlfn.CONCAT(Tabell4[[#This Row],[Systemkode]],".",Tabell4[[#This Row],[Løpenummer]]," ",Tabell4[[#This Row],[Informasjonstype]]," ",Tabell4[[#This Row],[Dokumenttype]]," ",Tabell4[[#This Row],[Forklarende navn]])</f>
        <v xml:space="preserve">382.001 Kravoppnåelse Beregningsunderlag og beregninger </v>
      </c>
      <c r="I978" t="s">
        <v>80</v>
      </c>
      <c r="J978" t="s">
        <v>81</v>
      </c>
      <c r="K978" s="9"/>
      <c r="L978" s="9"/>
    </row>
    <row r="979" spans="1:18" hidden="1" x14ac:dyDescent="0.25">
      <c r="A979" s="36">
        <v>954</v>
      </c>
      <c r="B979" s="36"/>
      <c r="C979" s="36">
        <v>382</v>
      </c>
      <c r="D979" s="39" t="s">
        <v>75</v>
      </c>
      <c r="E979" t="s">
        <v>550</v>
      </c>
      <c r="H979" t="str">
        <f>_xlfn.CONCAT(Tabell4[[#This Row],[Systemkode]],".",Tabell4[[#This Row],[Løpenummer]]," ",Tabell4[[#This Row],[Informasjonstype]]," ",Tabell4[[#This Row],[Dokumenttype]]," ",Tabell4[[#This Row],[Forklarende navn]])</f>
        <v xml:space="preserve">382.001 Beskrivelse System- og funksjonsbeskrivelse </v>
      </c>
      <c r="I979" t="s">
        <v>22</v>
      </c>
      <c r="J979" t="s">
        <v>82</v>
      </c>
      <c r="K979" s="9"/>
      <c r="L979" s="9"/>
    </row>
    <row r="980" spans="1:18" hidden="1" x14ac:dyDescent="0.25">
      <c r="A980" s="36">
        <v>955</v>
      </c>
      <c r="B980" s="36"/>
      <c r="C980" s="36">
        <v>382</v>
      </c>
      <c r="D980" s="39" t="s">
        <v>75</v>
      </c>
      <c r="E980" t="s">
        <v>550</v>
      </c>
      <c r="H980" t="str">
        <f>_xlfn.CONCAT(Tabell4[[#This Row],[Systemkode]],".",Tabell4[[#This Row],[Løpenummer]]," ",Tabell4[[#This Row],[Informasjonstype]]," ",Tabell4[[#This Row],[Dokumenttype]]," ",Tabell4[[#This Row],[Forklarende navn]])</f>
        <v xml:space="preserve">382.001 Beskrivelse Testprosedyre </v>
      </c>
      <c r="I980" t="s">
        <v>22</v>
      </c>
      <c r="J980" t="s">
        <v>83</v>
      </c>
      <c r="K980" s="9"/>
      <c r="L980" s="9"/>
    </row>
    <row r="981" spans="1:18" hidden="1" x14ac:dyDescent="0.25">
      <c r="A981" s="36">
        <v>956</v>
      </c>
      <c r="B981" s="36"/>
      <c r="C981" s="36">
        <v>382</v>
      </c>
      <c r="D981" s="39" t="s">
        <v>75</v>
      </c>
      <c r="E981" t="s">
        <v>550</v>
      </c>
      <c r="H981" t="str">
        <f>_xlfn.CONCAT(Tabell4[[#This Row],[Systemkode]],".",Tabell4[[#This Row],[Løpenummer]]," ",Tabell4[[#This Row],[Informasjonstype]]," ",Tabell4[[#This Row],[Dokumenttype]]," ",Tabell4[[#This Row],[Forklarende navn]])</f>
        <v xml:space="preserve">382.001 Protokoll Trykkprøving </v>
      </c>
      <c r="I981" t="s">
        <v>89</v>
      </c>
      <c r="J981" t="s">
        <v>497</v>
      </c>
      <c r="K981" s="9"/>
      <c r="L981" s="9"/>
    </row>
    <row r="982" spans="1:18" hidden="1" x14ac:dyDescent="0.25">
      <c r="A982" s="36">
        <v>957</v>
      </c>
      <c r="B982" s="36"/>
      <c r="C982" s="36">
        <v>382</v>
      </c>
      <c r="D982" s="39" t="s">
        <v>75</v>
      </c>
      <c r="E982" t="s">
        <v>550</v>
      </c>
      <c r="H982" t="str">
        <f>_xlfn.CONCAT(Tabell4[[#This Row],[Systemkode]],".",Tabell4[[#This Row],[Løpenummer]]," ",Tabell4[[#This Row],[Informasjonstype]]," ",Tabell4[[#This Row],[Dokumenttype]]," ",Tabell4[[#This Row],[Forklarende navn]])</f>
        <v xml:space="preserve">382.001 Protokoll Igangkjøringsprotokoll </v>
      </c>
      <c r="I982" t="s">
        <v>89</v>
      </c>
      <c r="J982" t="s">
        <v>92</v>
      </c>
      <c r="K982" s="9"/>
      <c r="L982" s="9"/>
    </row>
    <row r="983" spans="1:18" hidden="1" x14ac:dyDescent="0.25">
      <c r="A983" s="36">
        <v>958</v>
      </c>
      <c r="B983" s="36"/>
      <c r="C983" s="36">
        <v>382</v>
      </c>
      <c r="D983" s="39" t="s">
        <v>75</v>
      </c>
      <c r="E983" t="s">
        <v>550</v>
      </c>
      <c r="H983" t="str">
        <f>_xlfn.CONCAT(Tabell4[[#This Row],[Systemkode]],".",Tabell4[[#This Row],[Løpenummer]]," ",Tabell4[[#This Row],[Informasjonstype]]," ",Tabell4[[#This Row],[Dokumenttype]]," ",Tabell4[[#This Row],[Forklarende navn]])</f>
        <v xml:space="preserve">382.001 Protokoll Innreguleringsprotokoll </v>
      </c>
      <c r="I983" t="s">
        <v>89</v>
      </c>
      <c r="J983" t="s">
        <v>454</v>
      </c>
      <c r="K983" s="9"/>
      <c r="L983" s="9"/>
    </row>
    <row r="984" spans="1:18" hidden="1" x14ac:dyDescent="0.25">
      <c r="A984" s="36">
        <v>959</v>
      </c>
      <c r="B984" s="36"/>
      <c r="C984" s="36">
        <v>382</v>
      </c>
      <c r="D984" s="39" t="s">
        <v>75</v>
      </c>
      <c r="E984" t="s">
        <v>550</v>
      </c>
      <c r="H984" t="str">
        <f>_xlfn.CONCAT(Tabell4[[#This Row],[Systemkode]],".",Tabell4[[#This Row],[Løpenummer]]," ",Tabell4[[#This Row],[Informasjonstype]]," ",Tabell4[[#This Row],[Dokumenttype]]," ",Tabell4[[#This Row],[Forklarende navn]])</f>
        <v xml:space="preserve">382.001 Protokoll Dokumentert sluttprøve </v>
      </c>
      <c r="I984" t="s">
        <v>89</v>
      </c>
      <c r="J984" t="s">
        <v>95</v>
      </c>
      <c r="K984" s="9" t="s">
        <v>96</v>
      </c>
      <c r="L984" s="9"/>
    </row>
    <row r="985" spans="1:18" hidden="1" x14ac:dyDescent="0.25">
      <c r="A985" s="36">
        <v>960</v>
      </c>
      <c r="B985" s="36"/>
      <c r="C985" s="36">
        <v>382</v>
      </c>
      <c r="D985" s="39" t="s">
        <v>75</v>
      </c>
      <c r="E985" t="s">
        <v>550</v>
      </c>
      <c r="H985" t="str">
        <f>_xlfn.CONCAT(Tabell4[[#This Row],[Systemkode]],".",Tabell4[[#This Row],[Løpenummer]]," ",Tabell4[[#This Row],[Informasjonstype]]," ",Tabell4[[#This Row],[Dokumenttype]]," ",Tabell4[[#This Row],[Forklarende navn]])</f>
        <v xml:space="preserve">382.001 Bruksanvisning Betjeningsanvisning </v>
      </c>
      <c r="I985" t="s">
        <v>375</v>
      </c>
      <c r="J985" t="s">
        <v>376</v>
      </c>
      <c r="K985" s="9"/>
      <c r="L985" s="9"/>
    </row>
    <row r="986" spans="1:18" hidden="1" x14ac:dyDescent="0.25">
      <c r="A986" s="36">
        <v>961</v>
      </c>
      <c r="B986" s="36"/>
      <c r="C986" s="36">
        <v>382</v>
      </c>
      <c r="D986" s="39" t="s">
        <v>75</v>
      </c>
      <c r="E986" t="s">
        <v>550</v>
      </c>
      <c r="H986" t="str">
        <f>_xlfn.CONCAT(Tabell4[[#This Row],[Systemkode]],".",Tabell4[[#This Row],[Løpenummer]]," ",Tabell4[[#This Row],[Informasjonstype]]," ",Tabell4[[#This Row],[Dokumenttype]]," ",Tabell4[[#This Row],[Forklarende navn]])</f>
        <v xml:space="preserve">382.001 Vedlikehold Vedlikeholdsinstruks </v>
      </c>
      <c r="I986" t="s">
        <v>98</v>
      </c>
      <c r="J986" t="s">
        <v>99</v>
      </c>
      <c r="K986" s="9" t="s">
        <v>91</v>
      </c>
      <c r="L986" s="9"/>
    </row>
    <row r="987" spans="1:18" hidden="1" x14ac:dyDescent="0.25">
      <c r="A987" s="36">
        <v>962</v>
      </c>
      <c r="B987" s="36"/>
      <c r="C987" s="36">
        <v>382</v>
      </c>
      <c r="D987" s="39" t="s">
        <v>75</v>
      </c>
      <c r="E987" t="s">
        <v>550</v>
      </c>
      <c r="H987" t="str">
        <f>_xlfn.CONCAT(Tabell4[[#This Row],[Systemkode]],".",Tabell4[[#This Row],[Løpenummer]]," ",Tabell4[[#This Row],[Informasjonstype]]," ",Tabell4[[#This Row],[Dokumenttype]]," ",Tabell4[[#This Row],[Forklarende navn]])</f>
        <v xml:space="preserve">382.001 Drift Driftsinstruks </v>
      </c>
      <c r="I987" t="s">
        <v>101</v>
      </c>
      <c r="J987" t="s">
        <v>102</v>
      </c>
      <c r="K987" s="9" t="s">
        <v>549</v>
      </c>
      <c r="L987" s="9"/>
    </row>
    <row r="988" spans="1:18" hidden="1" x14ac:dyDescent="0.25">
      <c r="A988" s="36">
        <v>963</v>
      </c>
      <c r="B988" s="36"/>
      <c r="C988" s="36">
        <v>382</v>
      </c>
      <c r="D988" s="39" t="s">
        <v>75</v>
      </c>
      <c r="E988" t="s">
        <v>550</v>
      </c>
      <c r="H988" t="str">
        <f>_xlfn.CONCAT(Tabell4[[#This Row],[Systemkode]],".",Tabell4[[#This Row],[Løpenummer]]," ",Tabell4[[#This Row],[Informasjonstype]]," ",Tabell4[[#This Row],[Dokumenttype]]," ",Tabell4[[#This Row],[Forklarende navn]])</f>
        <v xml:space="preserve">382.001 Drift Servicerapport </v>
      </c>
      <c r="I988" t="s">
        <v>101</v>
      </c>
      <c r="J988" t="s">
        <v>397</v>
      </c>
      <c r="K988" s="9"/>
      <c r="L988" s="9"/>
    </row>
    <row r="989" spans="1:18" hidden="1" x14ac:dyDescent="0.25">
      <c r="A989" s="36">
        <v>964</v>
      </c>
      <c r="B989" s="36"/>
      <c r="C989" s="36">
        <v>382</v>
      </c>
      <c r="D989" s="39" t="s">
        <v>75</v>
      </c>
      <c r="E989" t="s">
        <v>550</v>
      </c>
      <c r="H989" t="str">
        <f>_xlfn.CONCAT(Tabell4[[#This Row],[Systemkode]],".",Tabell4[[#This Row],[Løpenummer]]," ",Tabell4[[#This Row],[Informasjonstype]]," ",Tabell4[[#This Row],[Dokumenttype]]," ",Tabell4[[#This Row],[Forklarende navn]])</f>
        <v xml:space="preserve">382.001 Tegning Som bygget systemskjema </v>
      </c>
      <c r="I989" t="s">
        <v>104</v>
      </c>
      <c r="J989" t="s">
        <v>389</v>
      </c>
      <c r="K989" s="9" t="s">
        <v>107</v>
      </c>
      <c r="L989" s="9"/>
    </row>
    <row r="990" spans="1:18" ht="30" hidden="1" x14ac:dyDescent="0.25">
      <c r="A990" s="36">
        <v>965</v>
      </c>
      <c r="B990" s="36"/>
      <c r="C990" s="36">
        <v>382</v>
      </c>
      <c r="D990" s="39" t="s">
        <v>75</v>
      </c>
      <c r="E990" t="s">
        <v>550</v>
      </c>
      <c r="H990" t="str">
        <f>_xlfn.CONCAT(Tabell4[[#This Row],[Systemkode]],".",Tabell4[[#This Row],[Løpenummer]]," ",Tabell4[[#This Row],[Informasjonstype]]," ",Tabell4[[#This Row],[Dokumenttype]]," ",Tabell4[[#This Row],[Forklarende navn]])</f>
        <v xml:space="preserve">382.001 Bilde Bilde - kvalitetssikring og verifikasjon </v>
      </c>
      <c r="I990" t="s">
        <v>108</v>
      </c>
      <c r="J990" t="s">
        <v>109</v>
      </c>
      <c r="K990" s="9" t="s">
        <v>110</v>
      </c>
      <c r="L990" s="9"/>
    </row>
    <row r="991" spans="1:18" hidden="1" x14ac:dyDescent="0.25">
      <c r="A991" s="33">
        <v>966</v>
      </c>
      <c r="B991" s="33"/>
      <c r="C991" s="33">
        <v>383</v>
      </c>
      <c r="D991" s="92" t="s">
        <v>75</v>
      </c>
      <c r="E991" s="1" t="s">
        <v>551</v>
      </c>
      <c r="F991" s="1"/>
      <c r="G991" s="1" t="str">
        <f>_xlfn.CONCAT(Tabell4[[#This Row],[Systemkode]],".",Tabell4[[#This Row],[Løpenummer]]," ",Tabell4[[#This Row],[Systemnavn]])</f>
        <v>383.001 Systemer for rensing av vann til svømmebasseng</v>
      </c>
      <c r="H991" s="89"/>
      <c r="I991" s="15" t="s">
        <v>303</v>
      </c>
      <c r="J991" s="15" t="s">
        <v>304</v>
      </c>
      <c r="K991" s="16" t="s">
        <v>305</v>
      </c>
      <c r="L991" s="25" t="str">
        <f>_xlfn.CONCAT("+",Tabell4[[#This Row],[Bygningsnummer]],"=",Tabell4[[#This Row],[Systemkode]],".",+Tabell4[[#This Row],[Løpenummer]])</f>
        <v>+=383.001</v>
      </c>
      <c r="M991" s="25"/>
      <c r="N991" s="25"/>
      <c r="O991" s="25"/>
      <c r="P991" s="25"/>
      <c r="Q991" s="25"/>
      <c r="R991" s="25"/>
    </row>
    <row r="992" spans="1:18" hidden="1" x14ac:dyDescent="0.25">
      <c r="A992" s="36">
        <v>967</v>
      </c>
      <c r="B992" s="36"/>
      <c r="C992" s="36">
        <v>383</v>
      </c>
      <c r="D992" s="39" t="s">
        <v>75</v>
      </c>
      <c r="E992" t="s">
        <v>551</v>
      </c>
      <c r="H992" t="str">
        <f>_xlfn.CONCAT(Tabell4[[#This Row],[Systemkode]],".",Tabell4[[#This Row],[Løpenummer]]," ",Tabell4[[#This Row],[Informasjonstype]]," ",Tabell4[[#This Row],[Dokumenttype]]," ",Tabell4[[#This Row],[Forklarende navn]])</f>
        <v xml:space="preserve">383.001 Kravoppnåelse Beregningsunderlag og beregninger </v>
      </c>
      <c r="I992" t="s">
        <v>80</v>
      </c>
      <c r="J992" t="s">
        <v>81</v>
      </c>
      <c r="K992" s="9"/>
      <c r="L992" s="9"/>
    </row>
    <row r="993" spans="1:18" hidden="1" x14ac:dyDescent="0.25">
      <c r="A993" s="36">
        <v>968</v>
      </c>
      <c r="B993" s="36"/>
      <c r="C993" s="36">
        <v>383</v>
      </c>
      <c r="D993" s="39" t="s">
        <v>75</v>
      </c>
      <c r="E993" t="s">
        <v>551</v>
      </c>
      <c r="H993" t="str">
        <f>_xlfn.CONCAT(Tabell4[[#This Row],[Systemkode]],".",Tabell4[[#This Row],[Løpenummer]]," ",Tabell4[[#This Row],[Informasjonstype]]," ",Tabell4[[#This Row],[Dokumenttype]]," ",Tabell4[[#This Row],[Forklarende navn]])</f>
        <v xml:space="preserve">383.001 Beskrivelse System- og funksjonsbeskrivelse </v>
      </c>
      <c r="I993" t="s">
        <v>22</v>
      </c>
      <c r="J993" t="s">
        <v>82</v>
      </c>
      <c r="K993" s="9"/>
      <c r="L993" s="9"/>
    </row>
    <row r="994" spans="1:18" hidden="1" x14ac:dyDescent="0.25">
      <c r="A994" s="36">
        <v>969</v>
      </c>
      <c r="B994" s="36"/>
      <c r="C994" s="36">
        <v>383</v>
      </c>
      <c r="D994" s="39" t="s">
        <v>75</v>
      </c>
      <c r="E994" t="s">
        <v>551</v>
      </c>
      <c r="H994" t="str">
        <f>_xlfn.CONCAT(Tabell4[[#This Row],[Systemkode]],".",Tabell4[[#This Row],[Løpenummer]]," ",Tabell4[[#This Row],[Informasjonstype]]," ",Tabell4[[#This Row],[Dokumenttype]]," ",Tabell4[[#This Row],[Forklarende navn]])</f>
        <v xml:space="preserve">383.001 Beskrivelse Testprosedyre </v>
      </c>
      <c r="I994" t="s">
        <v>22</v>
      </c>
      <c r="J994" t="s">
        <v>83</v>
      </c>
      <c r="K994" s="9"/>
      <c r="L994" s="9"/>
    </row>
    <row r="995" spans="1:18" hidden="1" x14ac:dyDescent="0.25">
      <c r="A995" s="36">
        <v>970</v>
      </c>
      <c r="B995" s="36"/>
      <c r="C995" s="36">
        <v>383</v>
      </c>
      <c r="D995" s="39" t="s">
        <v>75</v>
      </c>
      <c r="E995" t="s">
        <v>551</v>
      </c>
      <c r="H995" t="str">
        <f>_xlfn.CONCAT(Tabell4[[#This Row],[Systemkode]],".",Tabell4[[#This Row],[Løpenummer]]," ",Tabell4[[#This Row],[Informasjonstype]]," ",Tabell4[[#This Row],[Dokumenttype]]," ",Tabell4[[#This Row],[Forklarende navn]])</f>
        <v xml:space="preserve">383.001 Protokoll Trykkprøving </v>
      </c>
      <c r="I995" t="s">
        <v>89</v>
      </c>
      <c r="J995" t="s">
        <v>497</v>
      </c>
      <c r="K995" s="9"/>
      <c r="L995" s="9"/>
    </row>
    <row r="996" spans="1:18" hidden="1" x14ac:dyDescent="0.25">
      <c r="A996" s="36">
        <v>971</v>
      </c>
      <c r="B996" s="36"/>
      <c r="C996" s="36">
        <v>383</v>
      </c>
      <c r="D996" s="39" t="s">
        <v>75</v>
      </c>
      <c r="E996" t="s">
        <v>551</v>
      </c>
      <c r="H996" t="str">
        <f>_xlfn.CONCAT(Tabell4[[#This Row],[Systemkode]],".",Tabell4[[#This Row],[Løpenummer]]," ",Tabell4[[#This Row],[Informasjonstype]]," ",Tabell4[[#This Row],[Dokumenttype]]," ",Tabell4[[#This Row],[Forklarende navn]])</f>
        <v xml:space="preserve">383.001 Protokoll Igangkjøringsprotokoll </v>
      </c>
      <c r="I996" t="s">
        <v>89</v>
      </c>
      <c r="J996" t="s">
        <v>92</v>
      </c>
      <c r="K996" s="9"/>
      <c r="L996" s="9"/>
    </row>
    <row r="997" spans="1:18" hidden="1" x14ac:dyDescent="0.25">
      <c r="A997" s="36">
        <v>972</v>
      </c>
      <c r="B997" s="36"/>
      <c r="C997" s="36">
        <v>383</v>
      </c>
      <c r="D997" s="39" t="s">
        <v>75</v>
      </c>
      <c r="E997" t="s">
        <v>551</v>
      </c>
      <c r="H997" t="str">
        <f>_xlfn.CONCAT(Tabell4[[#This Row],[Systemkode]],".",Tabell4[[#This Row],[Løpenummer]]," ",Tabell4[[#This Row],[Informasjonstype]]," ",Tabell4[[#This Row],[Dokumenttype]]," ",Tabell4[[#This Row],[Forklarende navn]])</f>
        <v xml:space="preserve">383.001 Protokoll Innreguleringsprotokoll </v>
      </c>
      <c r="I997" t="s">
        <v>89</v>
      </c>
      <c r="J997" t="s">
        <v>454</v>
      </c>
      <c r="K997" s="9"/>
      <c r="L997" s="9"/>
    </row>
    <row r="998" spans="1:18" hidden="1" x14ac:dyDescent="0.25">
      <c r="A998" s="36">
        <v>973</v>
      </c>
      <c r="B998" s="36"/>
      <c r="C998" s="36">
        <v>383</v>
      </c>
      <c r="D998" s="39" t="s">
        <v>75</v>
      </c>
      <c r="E998" t="s">
        <v>551</v>
      </c>
      <c r="H998" t="str">
        <f>_xlfn.CONCAT(Tabell4[[#This Row],[Systemkode]],".",Tabell4[[#This Row],[Løpenummer]]," ",Tabell4[[#This Row],[Informasjonstype]]," ",Tabell4[[#This Row],[Dokumenttype]]," ",Tabell4[[#This Row],[Forklarende navn]])</f>
        <v xml:space="preserve">383.001 Protokoll Dokumentert sluttprøve </v>
      </c>
      <c r="I998" t="s">
        <v>89</v>
      </c>
      <c r="J998" t="s">
        <v>95</v>
      </c>
      <c r="K998" s="9" t="s">
        <v>96</v>
      </c>
      <c r="L998" s="9"/>
    </row>
    <row r="999" spans="1:18" hidden="1" x14ac:dyDescent="0.25">
      <c r="A999" s="36">
        <v>974</v>
      </c>
      <c r="B999" s="36"/>
      <c r="C999" s="36">
        <v>383</v>
      </c>
      <c r="D999" s="39" t="s">
        <v>75</v>
      </c>
      <c r="E999" t="s">
        <v>551</v>
      </c>
      <c r="H999" t="str">
        <f>_xlfn.CONCAT(Tabell4[[#This Row],[Systemkode]],".",Tabell4[[#This Row],[Løpenummer]]," ",Tabell4[[#This Row],[Informasjonstype]]," ",Tabell4[[#This Row],[Dokumenttype]]," ",Tabell4[[#This Row],[Forklarende navn]])</f>
        <v xml:space="preserve">383.001 Bruksanvisning Betjeningsanvisning </v>
      </c>
      <c r="I999" t="s">
        <v>375</v>
      </c>
      <c r="J999" t="s">
        <v>376</v>
      </c>
      <c r="K999" s="9"/>
      <c r="L999" s="9"/>
    </row>
    <row r="1000" spans="1:18" hidden="1" x14ac:dyDescent="0.25">
      <c r="A1000" s="36">
        <v>975</v>
      </c>
      <c r="B1000" s="36"/>
      <c r="C1000" s="36">
        <v>383</v>
      </c>
      <c r="D1000" s="39" t="s">
        <v>75</v>
      </c>
      <c r="E1000" t="s">
        <v>551</v>
      </c>
      <c r="H1000" t="str">
        <f>_xlfn.CONCAT(Tabell4[[#This Row],[Systemkode]],".",Tabell4[[#This Row],[Løpenummer]]," ",Tabell4[[#This Row],[Informasjonstype]]," ",Tabell4[[#This Row],[Dokumenttype]]," ",Tabell4[[#This Row],[Forklarende navn]])</f>
        <v xml:space="preserve">383.001 Vedlikehold Vedlikeholdsinstruks </v>
      </c>
      <c r="I1000" t="s">
        <v>98</v>
      </c>
      <c r="J1000" t="s">
        <v>99</v>
      </c>
      <c r="K1000" s="9" t="s">
        <v>91</v>
      </c>
      <c r="L1000" s="9"/>
    </row>
    <row r="1001" spans="1:18" hidden="1" x14ac:dyDescent="0.25">
      <c r="A1001" s="36">
        <v>976</v>
      </c>
      <c r="B1001" s="36"/>
      <c r="C1001" s="36">
        <v>383</v>
      </c>
      <c r="D1001" s="39" t="s">
        <v>75</v>
      </c>
      <c r="E1001" t="s">
        <v>551</v>
      </c>
      <c r="H1001" t="str">
        <f>_xlfn.CONCAT(Tabell4[[#This Row],[Systemkode]],".",Tabell4[[#This Row],[Løpenummer]]," ",Tabell4[[#This Row],[Informasjonstype]]," ",Tabell4[[#This Row],[Dokumenttype]]," ",Tabell4[[#This Row],[Forklarende navn]])</f>
        <v xml:space="preserve">383.001 Drift Driftsinstruks </v>
      </c>
      <c r="I1001" t="s">
        <v>101</v>
      </c>
      <c r="J1001" t="s">
        <v>102</v>
      </c>
      <c r="K1001" s="9" t="s">
        <v>549</v>
      </c>
      <c r="L1001" s="9"/>
    </row>
    <row r="1002" spans="1:18" hidden="1" x14ac:dyDescent="0.25">
      <c r="A1002" s="36">
        <v>977</v>
      </c>
      <c r="B1002" s="36"/>
      <c r="C1002" s="36">
        <v>383</v>
      </c>
      <c r="D1002" s="39" t="s">
        <v>75</v>
      </c>
      <c r="E1002" t="s">
        <v>551</v>
      </c>
      <c r="H1002" t="str">
        <f>_xlfn.CONCAT(Tabell4[[#This Row],[Systemkode]],".",Tabell4[[#This Row],[Løpenummer]]," ",Tabell4[[#This Row],[Informasjonstype]]," ",Tabell4[[#This Row],[Dokumenttype]]," ",Tabell4[[#This Row],[Forklarende navn]])</f>
        <v xml:space="preserve">383.001 Drift Servicerapport </v>
      </c>
      <c r="I1002" t="s">
        <v>101</v>
      </c>
      <c r="J1002" t="s">
        <v>397</v>
      </c>
      <c r="K1002" s="9"/>
      <c r="L1002" s="9"/>
    </row>
    <row r="1003" spans="1:18" hidden="1" x14ac:dyDescent="0.25">
      <c r="A1003" s="36">
        <v>978</v>
      </c>
      <c r="B1003" s="36"/>
      <c r="C1003" s="36">
        <v>383</v>
      </c>
      <c r="D1003" s="39" t="s">
        <v>75</v>
      </c>
      <c r="E1003" t="s">
        <v>551</v>
      </c>
      <c r="H1003" t="str">
        <f>_xlfn.CONCAT(Tabell4[[#This Row],[Systemkode]],".",Tabell4[[#This Row],[Løpenummer]]," ",Tabell4[[#This Row],[Informasjonstype]]," ",Tabell4[[#This Row],[Dokumenttype]]," ",Tabell4[[#This Row],[Forklarende navn]])</f>
        <v xml:space="preserve">383.001 Tegning Som bygget systemskjema </v>
      </c>
      <c r="I1003" t="s">
        <v>104</v>
      </c>
      <c r="J1003" t="s">
        <v>389</v>
      </c>
      <c r="K1003" s="9" t="s">
        <v>107</v>
      </c>
      <c r="L1003" s="9"/>
    </row>
    <row r="1004" spans="1:18" ht="30" hidden="1" x14ac:dyDescent="0.25">
      <c r="A1004" s="36">
        <v>979</v>
      </c>
      <c r="B1004" s="36"/>
      <c r="C1004" s="36">
        <v>383</v>
      </c>
      <c r="D1004" s="39" t="s">
        <v>75</v>
      </c>
      <c r="E1004" t="s">
        <v>551</v>
      </c>
      <c r="H1004" t="str">
        <f>_xlfn.CONCAT(Tabell4[[#This Row],[Systemkode]],".",Tabell4[[#This Row],[Løpenummer]]," ",Tabell4[[#This Row],[Informasjonstype]]," ",Tabell4[[#This Row],[Dokumenttype]]," ",Tabell4[[#This Row],[Forklarende navn]])</f>
        <v xml:space="preserve">383.001 Bilde Bilde - kvalitetssikring og verifikasjon </v>
      </c>
      <c r="I1004" t="s">
        <v>108</v>
      </c>
      <c r="J1004" t="s">
        <v>109</v>
      </c>
      <c r="K1004" s="9" t="s">
        <v>110</v>
      </c>
      <c r="L1004" s="9"/>
    </row>
    <row r="1005" spans="1:18" hidden="1" x14ac:dyDescent="0.25">
      <c r="A1005" s="33">
        <v>980</v>
      </c>
      <c r="B1005" s="33"/>
      <c r="C1005" s="33">
        <v>386</v>
      </c>
      <c r="D1005" s="92" t="s">
        <v>75</v>
      </c>
      <c r="E1005" s="1" t="s">
        <v>552</v>
      </c>
      <c r="F1005" s="1"/>
      <c r="G1005" s="1" t="str">
        <f>_xlfn.CONCAT(Tabell4[[#This Row],[Systemkode]],".",Tabell4[[#This Row],[Løpenummer]]," ",Tabell4[[#This Row],[Systemnavn]])</f>
        <v>386.001 Innendørs fontener og springvann</v>
      </c>
      <c r="H1005" s="89"/>
      <c r="I1005" s="15" t="s">
        <v>303</v>
      </c>
      <c r="J1005" s="15" t="s">
        <v>304</v>
      </c>
      <c r="K1005" s="16" t="s">
        <v>305</v>
      </c>
      <c r="L1005" s="25" t="str">
        <f>_xlfn.CONCAT("+",Tabell4[[#This Row],[Bygningsnummer]],"=",Tabell4[[#This Row],[Systemkode]],".",+Tabell4[[#This Row],[Løpenummer]])</f>
        <v>+=386.001</v>
      </c>
      <c r="M1005" s="25"/>
      <c r="N1005" s="25"/>
      <c r="O1005" s="25"/>
      <c r="P1005" s="25"/>
      <c r="Q1005" s="25"/>
      <c r="R1005" s="25"/>
    </row>
    <row r="1006" spans="1:18" hidden="1" x14ac:dyDescent="0.25">
      <c r="A1006" s="36">
        <v>981</v>
      </c>
      <c r="B1006" s="36"/>
      <c r="C1006" s="36">
        <v>386</v>
      </c>
      <c r="D1006" s="39" t="s">
        <v>75</v>
      </c>
      <c r="E1006" t="s">
        <v>552</v>
      </c>
      <c r="H1006" t="str">
        <f>_xlfn.CONCAT(Tabell4[[#This Row],[Systemkode]],".",Tabell4[[#This Row],[Løpenummer]]," ",Tabell4[[#This Row],[Informasjonstype]]," ",Tabell4[[#This Row],[Dokumenttype]]," ",Tabell4[[#This Row],[Forklarende navn]])</f>
        <v xml:space="preserve">386.001 Kravoppnåelse Beregningsunderlag og beregninger </v>
      </c>
      <c r="I1006" t="s">
        <v>80</v>
      </c>
      <c r="J1006" t="s">
        <v>81</v>
      </c>
      <c r="K1006" s="9"/>
      <c r="L1006" s="9"/>
    </row>
    <row r="1007" spans="1:18" hidden="1" x14ac:dyDescent="0.25">
      <c r="A1007" s="36">
        <v>982</v>
      </c>
      <c r="B1007" s="36"/>
      <c r="C1007" s="36">
        <v>386</v>
      </c>
      <c r="D1007" s="39" t="s">
        <v>75</v>
      </c>
      <c r="E1007" t="s">
        <v>552</v>
      </c>
      <c r="H1007" t="str">
        <f>_xlfn.CONCAT(Tabell4[[#This Row],[Systemkode]],".",Tabell4[[#This Row],[Løpenummer]]," ",Tabell4[[#This Row],[Informasjonstype]]," ",Tabell4[[#This Row],[Dokumenttype]]," ",Tabell4[[#This Row],[Forklarende navn]])</f>
        <v xml:space="preserve">386.001 Beskrivelse System- og funksjonsbeskrivelse </v>
      </c>
      <c r="I1007" t="s">
        <v>22</v>
      </c>
      <c r="J1007" t="s">
        <v>82</v>
      </c>
      <c r="K1007" s="9"/>
      <c r="L1007" s="9"/>
    </row>
    <row r="1008" spans="1:18" hidden="1" x14ac:dyDescent="0.25">
      <c r="A1008" s="36">
        <v>983</v>
      </c>
      <c r="B1008" s="36"/>
      <c r="C1008" s="36">
        <v>386</v>
      </c>
      <c r="D1008" s="39" t="s">
        <v>75</v>
      </c>
      <c r="E1008" t="s">
        <v>552</v>
      </c>
      <c r="H1008" t="str">
        <f>_xlfn.CONCAT(Tabell4[[#This Row],[Systemkode]],".",Tabell4[[#This Row],[Løpenummer]]," ",Tabell4[[#This Row],[Informasjonstype]]," ",Tabell4[[#This Row],[Dokumenttype]]," ",Tabell4[[#This Row],[Forklarende navn]])</f>
        <v xml:space="preserve">386.001 Beskrivelse Testprosedyre </v>
      </c>
      <c r="I1008" t="s">
        <v>22</v>
      </c>
      <c r="J1008" t="s">
        <v>83</v>
      </c>
      <c r="K1008" s="9"/>
      <c r="L1008" s="9"/>
    </row>
    <row r="1009" spans="1:18" hidden="1" x14ac:dyDescent="0.25">
      <c r="A1009" s="36">
        <v>984</v>
      </c>
      <c r="B1009" s="36"/>
      <c r="C1009" s="36">
        <v>386</v>
      </c>
      <c r="D1009" s="39" t="s">
        <v>75</v>
      </c>
      <c r="E1009" t="s">
        <v>552</v>
      </c>
      <c r="H1009" t="str">
        <f>_xlfn.CONCAT(Tabell4[[#This Row],[Systemkode]],".",Tabell4[[#This Row],[Løpenummer]]," ",Tabell4[[#This Row],[Informasjonstype]]," ",Tabell4[[#This Row],[Dokumenttype]]," ",Tabell4[[#This Row],[Forklarende navn]])</f>
        <v xml:space="preserve">386.001 Protokoll Trykkprøving </v>
      </c>
      <c r="I1009" t="s">
        <v>89</v>
      </c>
      <c r="J1009" t="s">
        <v>497</v>
      </c>
      <c r="K1009" s="9"/>
      <c r="L1009" s="9"/>
    </row>
    <row r="1010" spans="1:18" hidden="1" x14ac:dyDescent="0.25">
      <c r="A1010" s="36">
        <v>985</v>
      </c>
      <c r="B1010" s="36"/>
      <c r="C1010" s="36">
        <v>386</v>
      </c>
      <c r="D1010" s="39" t="s">
        <v>75</v>
      </c>
      <c r="E1010" t="s">
        <v>552</v>
      </c>
      <c r="H1010" t="str">
        <f>_xlfn.CONCAT(Tabell4[[#This Row],[Systemkode]],".",Tabell4[[#This Row],[Løpenummer]]," ",Tabell4[[#This Row],[Informasjonstype]]," ",Tabell4[[#This Row],[Dokumenttype]]," ",Tabell4[[#This Row],[Forklarende navn]])</f>
        <v xml:space="preserve">386.001 Protokoll Igangkjøringsprotokoll </v>
      </c>
      <c r="I1010" t="s">
        <v>89</v>
      </c>
      <c r="J1010" t="s">
        <v>92</v>
      </c>
      <c r="K1010" s="9"/>
      <c r="L1010" s="9"/>
    </row>
    <row r="1011" spans="1:18" hidden="1" x14ac:dyDescent="0.25">
      <c r="A1011" s="36">
        <v>986</v>
      </c>
      <c r="B1011" s="36"/>
      <c r="C1011" s="36">
        <v>386</v>
      </c>
      <c r="D1011" s="39" t="s">
        <v>75</v>
      </c>
      <c r="E1011" t="s">
        <v>552</v>
      </c>
      <c r="H1011" t="str">
        <f>_xlfn.CONCAT(Tabell4[[#This Row],[Systemkode]],".",Tabell4[[#This Row],[Løpenummer]]," ",Tabell4[[#This Row],[Informasjonstype]]," ",Tabell4[[#This Row],[Dokumenttype]]," ",Tabell4[[#This Row],[Forklarende navn]])</f>
        <v xml:space="preserve">386.001 Protokoll Innreguleringsprotokoll </v>
      </c>
      <c r="I1011" t="s">
        <v>89</v>
      </c>
      <c r="J1011" t="s">
        <v>454</v>
      </c>
      <c r="K1011" s="9"/>
      <c r="L1011" s="9"/>
    </row>
    <row r="1012" spans="1:18" hidden="1" x14ac:dyDescent="0.25">
      <c r="A1012" s="36">
        <v>987</v>
      </c>
      <c r="B1012" s="36"/>
      <c r="C1012" s="36">
        <v>386</v>
      </c>
      <c r="D1012" s="39" t="s">
        <v>75</v>
      </c>
      <c r="E1012" t="s">
        <v>552</v>
      </c>
      <c r="H1012" t="str">
        <f>_xlfn.CONCAT(Tabell4[[#This Row],[Systemkode]],".",Tabell4[[#This Row],[Løpenummer]]," ",Tabell4[[#This Row],[Informasjonstype]]," ",Tabell4[[#This Row],[Dokumenttype]]," ",Tabell4[[#This Row],[Forklarende navn]])</f>
        <v xml:space="preserve">386.001 Protokoll Dokumentert sluttprøve </v>
      </c>
      <c r="I1012" t="s">
        <v>89</v>
      </c>
      <c r="J1012" t="s">
        <v>95</v>
      </c>
      <c r="K1012" s="9" t="s">
        <v>96</v>
      </c>
      <c r="L1012" s="9"/>
    </row>
    <row r="1013" spans="1:18" hidden="1" x14ac:dyDescent="0.25">
      <c r="A1013" s="36">
        <v>988</v>
      </c>
      <c r="B1013" s="36"/>
      <c r="C1013" s="36">
        <v>386</v>
      </c>
      <c r="D1013" s="39" t="s">
        <v>75</v>
      </c>
      <c r="E1013" t="s">
        <v>552</v>
      </c>
      <c r="H1013" t="str">
        <f>_xlfn.CONCAT(Tabell4[[#This Row],[Systemkode]],".",Tabell4[[#This Row],[Løpenummer]]," ",Tabell4[[#This Row],[Informasjonstype]]," ",Tabell4[[#This Row],[Dokumenttype]]," ",Tabell4[[#This Row],[Forklarende navn]])</f>
        <v xml:space="preserve">386.001 Bruksanvisning Betjeningsanvisning </v>
      </c>
      <c r="I1013" t="s">
        <v>375</v>
      </c>
      <c r="J1013" t="s">
        <v>376</v>
      </c>
      <c r="K1013" s="9"/>
      <c r="L1013" s="9"/>
    </row>
    <row r="1014" spans="1:18" hidden="1" x14ac:dyDescent="0.25">
      <c r="A1014" s="36">
        <v>989</v>
      </c>
      <c r="B1014" s="36"/>
      <c r="C1014" s="36">
        <v>386</v>
      </c>
      <c r="D1014" s="39" t="s">
        <v>75</v>
      </c>
      <c r="E1014" t="s">
        <v>552</v>
      </c>
      <c r="H1014" t="str">
        <f>_xlfn.CONCAT(Tabell4[[#This Row],[Systemkode]],".",Tabell4[[#This Row],[Løpenummer]]," ",Tabell4[[#This Row],[Informasjonstype]]," ",Tabell4[[#This Row],[Dokumenttype]]," ",Tabell4[[#This Row],[Forklarende navn]])</f>
        <v xml:space="preserve">386.001 Vedlikehold Vedlikeholdsinstruks </v>
      </c>
      <c r="I1014" t="s">
        <v>98</v>
      </c>
      <c r="J1014" t="s">
        <v>99</v>
      </c>
      <c r="K1014" s="9" t="s">
        <v>91</v>
      </c>
      <c r="L1014" s="9"/>
    </row>
    <row r="1015" spans="1:18" hidden="1" x14ac:dyDescent="0.25">
      <c r="A1015" s="36">
        <v>990</v>
      </c>
      <c r="B1015" s="36"/>
      <c r="C1015" s="36">
        <v>386</v>
      </c>
      <c r="D1015" s="39" t="s">
        <v>75</v>
      </c>
      <c r="E1015" t="s">
        <v>552</v>
      </c>
      <c r="H1015" t="str">
        <f>_xlfn.CONCAT(Tabell4[[#This Row],[Systemkode]],".",Tabell4[[#This Row],[Løpenummer]]," ",Tabell4[[#This Row],[Informasjonstype]]," ",Tabell4[[#This Row],[Dokumenttype]]," ",Tabell4[[#This Row],[Forklarende navn]])</f>
        <v xml:space="preserve">386.001 Drift Driftsinstruks </v>
      </c>
      <c r="I1015" t="s">
        <v>101</v>
      </c>
      <c r="J1015" t="s">
        <v>102</v>
      </c>
      <c r="K1015" s="9" t="s">
        <v>549</v>
      </c>
      <c r="L1015" s="9"/>
    </row>
    <row r="1016" spans="1:18" hidden="1" x14ac:dyDescent="0.25">
      <c r="A1016" s="36">
        <v>991</v>
      </c>
      <c r="B1016" s="36"/>
      <c r="C1016" s="36">
        <v>386</v>
      </c>
      <c r="D1016" s="39" t="s">
        <v>75</v>
      </c>
      <c r="E1016" t="s">
        <v>552</v>
      </c>
      <c r="H1016" t="str">
        <f>_xlfn.CONCAT(Tabell4[[#This Row],[Systemkode]],".",Tabell4[[#This Row],[Løpenummer]]," ",Tabell4[[#This Row],[Informasjonstype]]," ",Tabell4[[#This Row],[Dokumenttype]]," ",Tabell4[[#This Row],[Forklarende navn]])</f>
        <v xml:space="preserve">386.001 Drift Servicerapport </v>
      </c>
      <c r="I1016" t="s">
        <v>101</v>
      </c>
      <c r="J1016" t="s">
        <v>397</v>
      </c>
      <c r="K1016" s="9"/>
      <c r="L1016" s="9"/>
    </row>
    <row r="1017" spans="1:18" hidden="1" x14ac:dyDescent="0.25">
      <c r="A1017" s="36">
        <v>992</v>
      </c>
      <c r="B1017" s="36"/>
      <c r="C1017" s="36">
        <v>386</v>
      </c>
      <c r="D1017" s="39" t="s">
        <v>75</v>
      </c>
      <c r="E1017" t="s">
        <v>552</v>
      </c>
      <c r="H1017" t="str">
        <f>_xlfn.CONCAT(Tabell4[[#This Row],[Systemkode]],".",Tabell4[[#This Row],[Løpenummer]]," ",Tabell4[[#This Row],[Informasjonstype]]," ",Tabell4[[#This Row],[Dokumenttype]]," ",Tabell4[[#This Row],[Forklarende navn]])</f>
        <v xml:space="preserve">386.001 Tegning Som bygget systemskjema </v>
      </c>
      <c r="I1017" t="s">
        <v>104</v>
      </c>
      <c r="J1017" t="s">
        <v>389</v>
      </c>
      <c r="K1017" s="9" t="s">
        <v>107</v>
      </c>
      <c r="L1017" s="9"/>
    </row>
    <row r="1018" spans="1:18" ht="30" hidden="1" x14ac:dyDescent="0.25">
      <c r="A1018" s="36">
        <v>993</v>
      </c>
      <c r="B1018" s="36"/>
      <c r="C1018" s="36">
        <v>386</v>
      </c>
      <c r="D1018" s="39" t="s">
        <v>75</v>
      </c>
      <c r="E1018" t="s">
        <v>552</v>
      </c>
      <c r="H1018" t="str">
        <f>_xlfn.CONCAT(Tabell4[[#This Row],[Systemkode]],".",Tabell4[[#This Row],[Løpenummer]]," ",Tabell4[[#This Row],[Informasjonstype]]," ",Tabell4[[#This Row],[Dokumenttype]]," ",Tabell4[[#This Row],[Forklarende navn]])</f>
        <v xml:space="preserve">386.001 Bilde Bilde - kvalitetssikring og verifikasjon </v>
      </c>
      <c r="I1018" t="s">
        <v>108</v>
      </c>
      <c r="J1018" t="s">
        <v>109</v>
      </c>
      <c r="K1018" s="9" t="s">
        <v>110</v>
      </c>
      <c r="L1018" s="9"/>
    </row>
    <row r="1019" spans="1:18" hidden="1" x14ac:dyDescent="0.25">
      <c r="A1019" s="33">
        <v>994</v>
      </c>
      <c r="B1019" s="33"/>
      <c r="C1019" s="33">
        <v>389</v>
      </c>
      <c r="D1019" s="92" t="s">
        <v>75</v>
      </c>
      <c r="E1019" s="23" t="s">
        <v>553</v>
      </c>
      <c r="F1019" s="23"/>
      <c r="G1019" s="23" t="str">
        <f>_xlfn.CONCAT(Tabell4[[#This Row],[Systemkode]],".",Tabell4[[#This Row],[Løpenummer]]," ",Tabell4[[#This Row],[Systemnavn]])</f>
        <v>389.001 Annen vannbehandling</v>
      </c>
      <c r="H1019" s="89"/>
      <c r="I1019" s="15" t="s">
        <v>303</v>
      </c>
      <c r="J1019" s="15" t="s">
        <v>304</v>
      </c>
      <c r="K1019" s="16" t="s">
        <v>305</v>
      </c>
      <c r="L1019" s="25" t="str">
        <f>_xlfn.CONCAT("+",Tabell4[[#This Row],[Bygningsnummer]],"=",Tabell4[[#This Row],[Systemkode]],".",+Tabell4[[#This Row],[Løpenummer]])</f>
        <v>+=389.001</v>
      </c>
      <c r="M1019" s="25"/>
      <c r="N1019" s="25"/>
      <c r="O1019" s="25"/>
      <c r="P1019" s="25"/>
      <c r="Q1019" s="25"/>
      <c r="R1019" s="25"/>
    </row>
    <row r="1020" spans="1:18" hidden="1" x14ac:dyDescent="0.25">
      <c r="A1020" s="36">
        <v>995</v>
      </c>
      <c r="B1020" s="36"/>
      <c r="C1020" s="36">
        <v>389</v>
      </c>
      <c r="D1020" s="39" t="s">
        <v>75</v>
      </c>
      <c r="E1020" t="s">
        <v>553</v>
      </c>
      <c r="H1020" t="str">
        <f>_xlfn.CONCAT(Tabell4[[#This Row],[Systemkode]],".",Tabell4[[#This Row],[Løpenummer]]," ",Tabell4[[#This Row],[Informasjonstype]]," ",Tabell4[[#This Row],[Dokumenttype]]," ",Tabell4[[#This Row],[Forklarende navn]])</f>
        <v xml:space="preserve">389.001 Beskrivelse System- og funksjonsbeskrivelse </v>
      </c>
      <c r="I1020" t="s">
        <v>22</v>
      </c>
      <c r="J1020" t="s">
        <v>82</v>
      </c>
      <c r="K1020" s="9"/>
      <c r="L1020" s="9"/>
    </row>
    <row r="1021" spans="1:18" hidden="1" x14ac:dyDescent="0.25">
      <c r="A1021" s="36">
        <v>996</v>
      </c>
      <c r="B1021" s="36"/>
      <c r="C1021" s="36">
        <v>389</v>
      </c>
      <c r="D1021" s="39" t="s">
        <v>75</v>
      </c>
      <c r="E1021" t="s">
        <v>553</v>
      </c>
      <c r="H1021" t="str">
        <f>_xlfn.CONCAT(Tabell4[[#This Row],[Systemkode]],".",Tabell4[[#This Row],[Løpenummer]]," ",Tabell4[[#This Row],[Informasjonstype]]," ",Tabell4[[#This Row],[Dokumenttype]]," ",Tabell4[[#This Row],[Forklarende navn]])</f>
        <v xml:space="preserve">389.001 Vedlikehold Vedlikeholdsinstruks </v>
      </c>
      <c r="I1021" t="s">
        <v>98</v>
      </c>
      <c r="J1021" t="s">
        <v>99</v>
      </c>
      <c r="K1021" s="9"/>
      <c r="L1021" s="9"/>
    </row>
    <row r="1022" spans="1:18" hidden="1" x14ac:dyDescent="0.25">
      <c r="A1022" s="33">
        <v>997</v>
      </c>
      <c r="B1022" s="33"/>
      <c r="C1022" s="33">
        <v>390</v>
      </c>
      <c r="D1022" s="92" t="s">
        <v>75</v>
      </c>
      <c r="E1022" s="23" t="s">
        <v>554</v>
      </c>
      <c r="F1022" s="23"/>
      <c r="G1022" s="23" t="str">
        <f>_xlfn.CONCAT(Tabell4[[#This Row],[Systemkode]],".",Tabell4[[#This Row],[Løpenummer]]," ",Tabell4[[#This Row],[Systemnavn]])</f>
        <v>390.001 Andre VVS-installasjoner</v>
      </c>
      <c r="H1022" s="89"/>
      <c r="I1022" s="15" t="s">
        <v>303</v>
      </c>
      <c r="J1022" s="15" t="s">
        <v>304</v>
      </c>
      <c r="K1022" s="16" t="s">
        <v>305</v>
      </c>
      <c r="L1022" s="25" t="str">
        <f>_xlfn.CONCAT("+",Tabell4[[#This Row],[Bygningsnummer]],"=",Tabell4[[#This Row],[Systemkode]],".",+Tabell4[[#This Row],[Løpenummer]])</f>
        <v>+=390.001</v>
      </c>
      <c r="M1022" s="25"/>
      <c r="N1022" s="25"/>
      <c r="O1022" s="25"/>
      <c r="P1022" s="25"/>
      <c r="Q1022" s="25"/>
      <c r="R1022" s="25"/>
    </row>
    <row r="1023" spans="1:18" hidden="1" x14ac:dyDescent="0.25">
      <c r="A1023" s="36">
        <v>998</v>
      </c>
      <c r="B1023" s="36"/>
      <c r="C1023" s="36">
        <v>390</v>
      </c>
      <c r="D1023" s="39" t="s">
        <v>75</v>
      </c>
      <c r="E1023" t="s">
        <v>554</v>
      </c>
      <c r="H1023" t="str">
        <f>_xlfn.CONCAT(Tabell4[[#This Row],[Systemkode]],".",Tabell4[[#This Row],[Løpenummer]]," ",Tabell4[[#This Row],[Informasjonstype]]," ",Tabell4[[#This Row],[Dokumenttype]]," ",Tabell4[[#This Row],[Forklarende navn]])</f>
        <v xml:space="preserve">390.001 Beskrivelse System- og funksjonsbeskrivelse </v>
      </c>
      <c r="I1023" t="s">
        <v>22</v>
      </c>
      <c r="J1023" t="s">
        <v>82</v>
      </c>
      <c r="K1023" s="9"/>
      <c r="L1023" s="9"/>
    </row>
    <row r="1024" spans="1:18" hidden="1" x14ac:dyDescent="0.25">
      <c r="A1024" s="36">
        <v>999</v>
      </c>
      <c r="B1024" s="36"/>
      <c r="C1024" s="36">
        <v>390</v>
      </c>
      <c r="D1024" s="39" t="s">
        <v>75</v>
      </c>
      <c r="E1024" t="s">
        <v>554</v>
      </c>
      <c r="H1024" t="str">
        <f>_xlfn.CONCAT(Tabell4[[#This Row],[Systemkode]],".",Tabell4[[#This Row],[Løpenummer]]," ",Tabell4[[#This Row],[Informasjonstype]]," ",Tabell4[[#This Row],[Dokumenttype]]," ",Tabell4[[#This Row],[Forklarende navn]])</f>
        <v xml:space="preserve">390.001 Vedlikehold Vedlikeholdsinstruks </v>
      </c>
      <c r="I1024" t="s">
        <v>98</v>
      </c>
      <c r="J1024" t="s">
        <v>99</v>
      </c>
      <c r="K1024" s="9"/>
      <c r="L1024" s="9"/>
    </row>
    <row r="1025" spans="1:18" hidden="1" x14ac:dyDescent="0.25">
      <c r="A1025" s="33">
        <v>1000</v>
      </c>
      <c r="B1025" s="33"/>
      <c r="C1025" s="33">
        <v>400</v>
      </c>
      <c r="D1025" s="92" t="s">
        <v>75</v>
      </c>
      <c r="E1025" s="1" t="s">
        <v>555</v>
      </c>
      <c r="F1025" s="1"/>
      <c r="G1025" s="1" t="str">
        <f>_xlfn.CONCAT(Tabell4[[#This Row],[Systemkode]],".",Tabell4[[#This Row],[Løpenummer]]," ",Tabell4[[#This Row],[Systemnavn]])</f>
        <v>400.001 Elkraft, generelt</v>
      </c>
      <c r="H1025" s="89"/>
      <c r="I1025" s="15" t="s">
        <v>303</v>
      </c>
      <c r="J1025" s="15" t="s">
        <v>304</v>
      </c>
      <c r="K1025" s="16" t="s">
        <v>305</v>
      </c>
      <c r="L1025" s="25" t="str">
        <f>_xlfn.CONCAT("+",Tabell4[[#This Row],[Bygningsnummer]],"=",Tabell4[[#This Row],[Systemkode]],".",+Tabell4[[#This Row],[Løpenummer]])</f>
        <v>+=400.001</v>
      </c>
      <c r="M1025" s="25"/>
      <c r="N1025" s="25"/>
      <c r="O1025" s="25"/>
      <c r="P1025" s="25"/>
      <c r="Q1025" s="25"/>
      <c r="R1025" s="25"/>
    </row>
    <row r="1026" spans="1:18" hidden="1" x14ac:dyDescent="0.25">
      <c r="A1026" s="36">
        <v>1001</v>
      </c>
      <c r="B1026" s="36"/>
      <c r="C1026" s="36">
        <v>400</v>
      </c>
      <c r="D1026" s="39" t="s">
        <v>75</v>
      </c>
      <c r="E1026" t="s">
        <v>555</v>
      </c>
      <c r="H1026" t="str">
        <f>_xlfn.CONCAT(Tabell4[[#This Row],[Systemkode]],".",Tabell4[[#This Row],[Løpenummer]]," ",Tabell4[[#This Row],[Informasjonstype]]," ",Tabell4[[#This Row],[Dokumenttype]]," ",Tabell4[[#This Row],[Forklarende navn]])</f>
        <v xml:space="preserve">400.001 Kravoppnåelse Risikovurderinger </v>
      </c>
      <c r="I1026" t="s">
        <v>80</v>
      </c>
      <c r="J1026" t="s">
        <v>556</v>
      </c>
      <c r="K1026" s="9"/>
      <c r="L1026" s="9"/>
    </row>
    <row r="1027" spans="1:18" hidden="1" x14ac:dyDescent="0.25">
      <c r="A1027" s="36">
        <v>1002</v>
      </c>
      <c r="B1027" s="36"/>
      <c r="C1027" s="36">
        <v>400</v>
      </c>
      <c r="D1027" s="39" t="s">
        <v>75</v>
      </c>
      <c r="E1027" t="s">
        <v>555</v>
      </c>
      <c r="H1027" t="str">
        <f>_xlfn.CONCAT(Tabell4[[#This Row],[Systemkode]],".",Tabell4[[#This Row],[Løpenummer]]," ",Tabell4[[#This Row],[Informasjonstype]]," ",Tabell4[[#This Row],[Dokumenttype]]," ",Tabell4[[#This Row],[Forklarende navn]])</f>
        <v xml:space="preserve">400.001 Kravoppnåelse Beregningsunderlag og beregninger </v>
      </c>
      <c r="I1027" t="s">
        <v>80</v>
      </c>
      <c r="J1027" t="s">
        <v>81</v>
      </c>
      <c r="K1027" s="9" t="s">
        <v>557</v>
      </c>
      <c r="L1027" s="9"/>
    </row>
    <row r="1028" spans="1:18" hidden="1" x14ac:dyDescent="0.25">
      <c r="A1028" s="36">
        <v>1003</v>
      </c>
      <c r="B1028" s="36"/>
      <c r="C1028" s="36">
        <v>400</v>
      </c>
      <c r="D1028" s="39" t="s">
        <v>75</v>
      </c>
      <c r="E1028" t="s">
        <v>555</v>
      </c>
      <c r="H1028" t="str">
        <f>_xlfn.CONCAT(Tabell4[[#This Row],[Systemkode]],".",Tabell4[[#This Row],[Løpenummer]]," ",Tabell4[[#This Row],[Informasjonstype]]," ",Tabell4[[#This Row],[Dokumenttype]]," ",Tabell4[[#This Row],[Forklarende navn]])</f>
        <v xml:space="preserve">400.001 Attestasjon Samsvarserklæring prosjektering </v>
      </c>
      <c r="I1028" t="s">
        <v>93</v>
      </c>
      <c r="J1028" t="s">
        <v>558</v>
      </c>
      <c r="K1028" s="9"/>
      <c r="L1028" s="9"/>
    </row>
    <row r="1029" spans="1:18" hidden="1" x14ac:dyDescent="0.25">
      <c r="A1029" s="36">
        <v>1004</v>
      </c>
      <c r="B1029" s="36"/>
      <c r="C1029" s="36">
        <v>400</v>
      </c>
      <c r="D1029" s="39" t="s">
        <v>75</v>
      </c>
      <c r="E1029" t="s">
        <v>555</v>
      </c>
      <c r="H1029" t="str">
        <f>_xlfn.CONCAT(Tabell4[[#This Row],[Systemkode]],".",Tabell4[[#This Row],[Løpenummer]]," ",Tabell4[[#This Row],[Informasjonstype]]," ",Tabell4[[#This Row],[Dokumenttype]]," ",Tabell4[[#This Row],[Forklarende navn]])</f>
        <v xml:space="preserve">400.001 Attestasjon Samsvarserklæring utførelse </v>
      </c>
      <c r="I1029" t="s">
        <v>93</v>
      </c>
      <c r="J1029" t="s">
        <v>559</v>
      </c>
      <c r="K1029" s="9"/>
      <c r="L1029" s="9"/>
    </row>
    <row r="1030" spans="1:18" hidden="1" x14ac:dyDescent="0.25">
      <c r="A1030" s="36">
        <v>1005</v>
      </c>
      <c r="B1030" s="36"/>
      <c r="C1030" s="36">
        <v>400</v>
      </c>
      <c r="D1030" s="39" t="s">
        <v>75</v>
      </c>
      <c r="E1030" t="s">
        <v>555</v>
      </c>
      <c r="H1030" t="str">
        <f>_xlfn.CONCAT(Tabell4[[#This Row],[Systemkode]],".",Tabell4[[#This Row],[Løpenummer]]," ",Tabell4[[#This Row],[Informasjonstype]]," ",Tabell4[[#This Row],[Dokumenttype]]," ",Tabell4[[#This Row],[Forklarende navn]])</f>
        <v xml:space="preserve">400.001 Drift Instruks - instruert personell </v>
      </c>
      <c r="I1030" t="s">
        <v>101</v>
      </c>
      <c r="J1030" t="s">
        <v>560</v>
      </c>
      <c r="K1030" s="9"/>
      <c r="L1030" s="9"/>
    </row>
    <row r="1031" spans="1:18" hidden="1" x14ac:dyDescent="0.25">
      <c r="A1031" s="33">
        <v>1006</v>
      </c>
      <c r="B1031" s="33"/>
      <c r="C1031" s="33">
        <v>411</v>
      </c>
      <c r="D1031" s="92" t="s">
        <v>75</v>
      </c>
      <c r="E1031" s="1" t="s">
        <v>561</v>
      </c>
      <c r="F1031" s="1"/>
      <c r="G1031" s="1" t="str">
        <f>_xlfn.CONCAT(Tabell4[[#This Row],[Systemkode]],".",Tabell4[[#This Row],[Løpenummer]]," ",Tabell4[[#This Row],[Systemnavn]])</f>
        <v>411.001 Systemer for kabelføring</v>
      </c>
      <c r="H1031" s="89"/>
      <c r="I1031" s="15" t="s">
        <v>303</v>
      </c>
      <c r="J1031" s="15" t="s">
        <v>304</v>
      </c>
      <c r="K1031" s="16" t="s">
        <v>305</v>
      </c>
      <c r="L1031" s="25" t="str">
        <f>_xlfn.CONCAT("+",Tabell4[[#This Row],[Bygningsnummer]],"=",Tabell4[[#This Row],[Systemkode]],".",+Tabell4[[#This Row],[Løpenummer]])</f>
        <v>+=411.001</v>
      </c>
      <c r="M1031" s="25"/>
      <c r="N1031" s="25"/>
      <c r="O1031" s="25"/>
      <c r="P1031" s="25"/>
      <c r="Q1031" s="25"/>
      <c r="R1031" s="25"/>
    </row>
    <row r="1032" spans="1:18" hidden="1" x14ac:dyDescent="0.25">
      <c r="A1032" s="36">
        <v>1007</v>
      </c>
      <c r="B1032" s="36"/>
      <c r="C1032" s="36">
        <v>411</v>
      </c>
      <c r="D1032" s="39" t="s">
        <v>75</v>
      </c>
      <c r="E1032" t="s">
        <v>561</v>
      </c>
      <c r="H1032" t="str">
        <f>_xlfn.CONCAT(Tabell4[[#This Row],[Systemkode]],".",Tabell4[[#This Row],[Løpenummer]]," ",Tabell4[[#This Row],[Informasjonstype]]," ",Tabell4[[#This Row],[Dokumenttype]]," ",Tabell4[[#This Row],[Forklarende navn]])</f>
        <v xml:space="preserve">411.001 Kravoppnåelse Beregningsunderlag og beregninger </v>
      </c>
      <c r="I1032" t="s">
        <v>80</v>
      </c>
      <c r="J1032" t="s">
        <v>81</v>
      </c>
      <c r="K1032" s="9"/>
      <c r="L1032" s="9"/>
    </row>
    <row r="1033" spans="1:18" hidden="1" x14ac:dyDescent="0.25">
      <c r="A1033" s="36">
        <v>1008</v>
      </c>
      <c r="B1033" s="36"/>
      <c r="C1033" s="36">
        <v>411</v>
      </c>
      <c r="D1033" s="39" t="s">
        <v>75</v>
      </c>
      <c r="E1033" t="s">
        <v>561</v>
      </c>
      <c r="H1033" t="str">
        <f>_xlfn.CONCAT(Tabell4[[#This Row],[Systemkode]],".",Tabell4[[#This Row],[Løpenummer]]," ",Tabell4[[#This Row],[Informasjonstype]]," ",Tabell4[[#This Row],[Dokumenttype]]," ",Tabell4[[#This Row],[Forklarende navn]])</f>
        <v xml:space="preserve">411.001 Beskrivelse System- og funksjonsbeskrivelse </v>
      </c>
      <c r="I1033" t="s">
        <v>22</v>
      </c>
      <c r="J1033" t="s">
        <v>82</v>
      </c>
      <c r="K1033" s="9" t="s">
        <v>91</v>
      </c>
      <c r="L1033" s="9"/>
    </row>
    <row r="1034" spans="1:18" hidden="1" x14ac:dyDescent="0.25">
      <c r="A1034" s="36">
        <v>1009</v>
      </c>
      <c r="B1034" s="36"/>
      <c r="C1034" s="36">
        <v>411</v>
      </c>
      <c r="D1034" s="39" t="s">
        <v>75</v>
      </c>
      <c r="E1034" t="s">
        <v>561</v>
      </c>
      <c r="H1034" t="str">
        <f>_xlfn.CONCAT(Tabell4[[#This Row],[Systemkode]],".",Tabell4[[#This Row],[Løpenummer]]," ",Tabell4[[#This Row],[Informasjonstype]]," ",Tabell4[[#This Row],[Dokumenttype]]," ",Tabell4[[#This Row],[Forklarende navn]])</f>
        <v xml:space="preserve">411.001 Vedlikehold Vedlikeholdsinstruks </v>
      </c>
      <c r="I1034" t="s">
        <v>98</v>
      </c>
      <c r="J1034" t="s">
        <v>99</v>
      </c>
      <c r="K1034" s="9"/>
      <c r="L1034" s="9"/>
    </row>
    <row r="1035" spans="1:18" hidden="1" x14ac:dyDescent="0.25">
      <c r="A1035" s="36">
        <v>1010</v>
      </c>
      <c r="B1035" s="36"/>
      <c r="C1035" s="36">
        <v>411</v>
      </c>
      <c r="D1035" s="39" t="s">
        <v>75</v>
      </c>
      <c r="E1035" t="s">
        <v>561</v>
      </c>
      <c r="H1035" t="str">
        <f>_xlfn.CONCAT(Tabell4[[#This Row],[Systemkode]],".",Tabell4[[#This Row],[Løpenummer]]," ",Tabell4[[#This Row],[Informasjonstype]]," ",Tabell4[[#This Row],[Dokumenttype]]," ",Tabell4[[#This Row],[Forklarende navn]])</f>
        <v xml:space="preserve">411.001 Drift Driftsinstruks </v>
      </c>
      <c r="I1035" t="s">
        <v>101</v>
      </c>
      <c r="J1035" t="s">
        <v>102</v>
      </c>
      <c r="K1035" s="9" t="s">
        <v>103</v>
      </c>
      <c r="L1035" s="9"/>
    </row>
    <row r="1036" spans="1:18" hidden="1" x14ac:dyDescent="0.25">
      <c r="A1036" s="36">
        <v>1011</v>
      </c>
      <c r="B1036" s="36"/>
      <c r="C1036" s="36">
        <v>411</v>
      </c>
      <c r="D1036" s="39" t="s">
        <v>75</v>
      </c>
      <c r="E1036" t="s">
        <v>561</v>
      </c>
      <c r="H1036" t="str">
        <f>_xlfn.CONCAT(Tabell4[[#This Row],[Systemkode]],".",Tabell4[[#This Row],[Løpenummer]]," ",Tabell4[[#This Row],[Informasjonstype]]," ",Tabell4[[#This Row],[Dokumenttype]]," ",Tabell4[[#This Row],[Forklarende navn]])</f>
        <v xml:space="preserve">411.001 Tegning Som bygget systemskjema </v>
      </c>
      <c r="I1036" t="s">
        <v>104</v>
      </c>
      <c r="J1036" t="s">
        <v>389</v>
      </c>
      <c r="K1036" s="9" t="s">
        <v>107</v>
      </c>
      <c r="L1036" s="9"/>
    </row>
    <row r="1037" spans="1:18" ht="30" hidden="1" x14ac:dyDescent="0.25">
      <c r="A1037" s="36">
        <v>1012</v>
      </c>
      <c r="B1037" s="36"/>
      <c r="C1037" s="36">
        <v>411</v>
      </c>
      <c r="D1037" s="39" t="s">
        <v>75</v>
      </c>
      <c r="E1037" t="s">
        <v>561</v>
      </c>
      <c r="H1037" t="str">
        <f>_xlfn.CONCAT(Tabell4[[#This Row],[Systemkode]],".",Tabell4[[#This Row],[Løpenummer]]," ",Tabell4[[#This Row],[Informasjonstype]]," ",Tabell4[[#This Row],[Dokumenttype]]," ",Tabell4[[#This Row],[Forklarende navn]])</f>
        <v xml:space="preserve">411.001 Bilde Bilde - kvalitetssikring og verifikasjon </v>
      </c>
      <c r="I1037" t="s">
        <v>108</v>
      </c>
      <c r="J1037" t="s">
        <v>109</v>
      </c>
      <c r="K1037" s="9" t="s">
        <v>110</v>
      </c>
      <c r="L1037" s="9"/>
    </row>
    <row r="1038" spans="1:18" hidden="1" x14ac:dyDescent="0.25">
      <c r="A1038" s="33">
        <v>1013</v>
      </c>
      <c r="B1038" s="33"/>
      <c r="C1038" s="33">
        <v>412</v>
      </c>
      <c r="D1038" s="92" t="s">
        <v>75</v>
      </c>
      <c r="E1038" s="1" t="s">
        <v>562</v>
      </c>
      <c r="F1038" s="1"/>
      <c r="G1038" s="1" t="str">
        <f>_xlfn.CONCAT(Tabell4[[#This Row],[Systemkode]],".",Tabell4[[#This Row],[Løpenummer]]," ",Tabell4[[#This Row],[Systemnavn]])</f>
        <v>412.001 Systemer for jording</v>
      </c>
      <c r="H1038" s="89"/>
      <c r="I1038" s="15" t="s">
        <v>303</v>
      </c>
      <c r="J1038" s="15" t="s">
        <v>304</v>
      </c>
      <c r="K1038" s="16" t="s">
        <v>305</v>
      </c>
      <c r="L1038" s="25" t="str">
        <f>_xlfn.CONCAT("+",Tabell4[[#This Row],[Bygningsnummer]],"=",Tabell4[[#This Row],[Systemkode]],".",+Tabell4[[#This Row],[Løpenummer]])</f>
        <v>+=412.001</v>
      </c>
      <c r="M1038" s="25"/>
      <c r="N1038" s="25"/>
      <c r="O1038" s="25"/>
      <c r="P1038" s="25"/>
      <c r="Q1038" s="25"/>
      <c r="R1038" s="25"/>
    </row>
    <row r="1039" spans="1:18" hidden="1" x14ac:dyDescent="0.25">
      <c r="A1039" s="36">
        <v>1014</v>
      </c>
      <c r="B1039" s="36"/>
      <c r="C1039" s="36">
        <v>412</v>
      </c>
      <c r="D1039" s="39" t="s">
        <v>75</v>
      </c>
      <c r="E1039" t="s">
        <v>562</v>
      </c>
      <c r="H1039" t="str">
        <f>_xlfn.CONCAT(Tabell4[[#This Row],[Systemkode]],".",Tabell4[[#This Row],[Løpenummer]]," ",Tabell4[[#This Row],[Informasjonstype]]," ",Tabell4[[#This Row],[Dokumenttype]]," ",Tabell4[[#This Row],[Forklarende navn]])</f>
        <v xml:space="preserve">412.001 Kravoppnåelse Beregningsunderlag og beregninger </v>
      </c>
      <c r="I1039" t="s">
        <v>80</v>
      </c>
      <c r="J1039" t="s">
        <v>81</v>
      </c>
      <c r="K1039" s="9"/>
      <c r="L1039" s="9"/>
    </row>
    <row r="1040" spans="1:18" hidden="1" x14ac:dyDescent="0.25">
      <c r="A1040" s="36">
        <v>1015</v>
      </c>
      <c r="B1040" s="36"/>
      <c r="C1040" s="36">
        <v>412</v>
      </c>
      <c r="D1040" s="39" t="s">
        <v>75</v>
      </c>
      <c r="E1040" t="s">
        <v>562</v>
      </c>
      <c r="H1040" t="str">
        <f>_xlfn.CONCAT(Tabell4[[#This Row],[Systemkode]],".",Tabell4[[#This Row],[Løpenummer]]," ",Tabell4[[#This Row],[Informasjonstype]]," ",Tabell4[[#This Row],[Dokumenttype]]," ",Tabell4[[#This Row],[Forklarende navn]])</f>
        <v xml:space="preserve">412.001 Beskrivelse System- og funksjonsbeskrivelse </v>
      </c>
      <c r="I1040" t="s">
        <v>22</v>
      </c>
      <c r="J1040" t="s">
        <v>82</v>
      </c>
      <c r="K1040" s="9"/>
      <c r="L1040" s="9"/>
    </row>
    <row r="1041" spans="1:18" hidden="1" x14ac:dyDescent="0.25">
      <c r="A1041" s="36">
        <v>1016</v>
      </c>
      <c r="B1041" s="36"/>
      <c r="C1041" s="36">
        <v>412</v>
      </c>
      <c r="D1041" s="39" t="s">
        <v>75</v>
      </c>
      <c r="E1041" t="s">
        <v>562</v>
      </c>
      <c r="H1041" t="str">
        <f>_xlfn.CONCAT(Tabell4[[#This Row],[Systemkode]],".",Tabell4[[#This Row],[Løpenummer]]," ",Tabell4[[#This Row],[Informasjonstype]]," ",Tabell4[[#This Row],[Dokumenttype]]," ",Tabell4[[#This Row],[Forklarende navn]])</f>
        <v xml:space="preserve">412.001 Protokoll Måleprotokoll </v>
      </c>
      <c r="I1041" t="s">
        <v>89</v>
      </c>
      <c r="J1041" t="s">
        <v>563</v>
      </c>
      <c r="K1041" s="9"/>
      <c r="L1041" s="9"/>
    </row>
    <row r="1042" spans="1:18" hidden="1" x14ac:dyDescent="0.25">
      <c r="A1042" s="36">
        <v>1017</v>
      </c>
      <c r="B1042" s="36"/>
      <c r="C1042" s="36">
        <v>412</v>
      </c>
      <c r="D1042" s="39" t="s">
        <v>75</v>
      </c>
      <c r="E1042" t="s">
        <v>562</v>
      </c>
      <c r="H1042" t="str">
        <f>_xlfn.CONCAT(Tabell4[[#This Row],[Systemkode]],".",Tabell4[[#This Row],[Løpenummer]]," ",Tabell4[[#This Row],[Informasjonstype]]," ",Tabell4[[#This Row],[Dokumenttype]]," ",Tabell4[[#This Row],[Forklarende navn]])</f>
        <v xml:space="preserve">412.001 Vedlikehold Vedlikeholdsinstruks </v>
      </c>
      <c r="I1042" t="s">
        <v>98</v>
      </c>
      <c r="J1042" t="s">
        <v>99</v>
      </c>
      <c r="K1042" s="9"/>
      <c r="L1042" s="9"/>
    </row>
    <row r="1043" spans="1:18" hidden="1" x14ac:dyDescent="0.25">
      <c r="A1043" s="36">
        <v>1018</v>
      </c>
      <c r="B1043" s="36"/>
      <c r="C1043" s="36">
        <v>412</v>
      </c>
      <c r="D1043" s="39" t="s">
        <v>75</v>
      </c>
      <c r="E1043" t="s">
        <v>562</v>
      </c>
      <c r="H1043" t="str">
        <f>_xlfn.CONCAT(Tabell4[[#This Row],[Systemkode]],".",Tabell4[[#This Row],[Løpenummer]]," ",Tabell4[[#This Row],[Informasjonstype]]," ",Tabell4[[#This Row],[Dokumenttype]]," ",Tabell4[[#This Row],[Forklarende navn]])</f>
        <v xml:space="preserve">412.001 Drift Driftsinstruks </v>
      </c>
      <c r="I1043" t="s">
        <v>101</v>
      </c>
      <c r="J1043" t="s">
        <v>102</v>
      </c>
      <c r="K1043" s="9" t="s">
        <v>103</v>
      </c>
      <c r="L1043" s="9"/>
    </row>
    <row r="1044" spans="1:18" hidden="1" x14ac:dyDescent="0.25">
      <c r="A1044" s="36">
        <v>1019</v>
      </c>
      <c r="B1044" s="36"/>
      <c r="C1044" s="36">
        <v>412</v>
      </c>
      <c r="D1044" s="39" t="s">
        <v>75</v>
      </c>
      <c r="E1044" t="s">
        <v>562</v>
      </c>
      <c r="H1044" t="str">
        <f>_xlfn.CONCAT(Tabell4[[#This Row],[Systemkode]],".",Tabell4[[#This Row],[Løpenummer]]," ",Tabell4[[#This Row],[Informasjonstype]]," ",Tabell4[[#This Row],[Dokumenttype]]," ",Tabell4[[#This Row],[Forklarende navn]])</f>
        <v xml:space="preserve">412.001 Tegning Som bygget systemskjema </v>
      </c>
      <c r="I1044" t="s">
        <v>104</v>
      </c>
      <c r="J1044" t="s">
        <v>389</v>
      </c>
      <c r="K1044" s="9" t="s">
        <v>107</v>
      </c>
      <c r="L1044" s="9"/>
    </row>
    <row r="1045" spans="1:18" ht="30" hidden="1" x14ac:dyDescent="0.25">
      <c r="A1045" s="36">
        <v>1020</v>
      </c>
      <c r="B1045" s="36"/>
      <c r="C1045" s="36">
        <v>412</v>
      </c>
      <c r="D1045" s="39" t="s">
        <v>75</v>
      </c>
      <c r="E1045" t="s">
        <v>562</v>
      </c>
      <c r="H1045" t="str">
        <f>_xlfn.CONCAT(Tabell4[[#This Row],[Systemkode]],".",Tabell4[[#This Row],[Løpenummer]]," ",Tabell4[[#This Row],[Informasjonstype]]," ",Tabell4[[#This Row],[Dokumenttype]]," ",Tabell4[[#This Row],[Forklarende navn]])</f>
        <v xml:space="preserve">412.001 Bilde Bilde - kvalitetssikring og verifikasjon </v>
      </c>
      <c r="I1045" t="s">
        <v>108</v>
      </c>
      <c r="J1045" t="s">
        <v>109</v>
      </c>
      <c r="K1045" s="9" t="s">
        <v>110</v>
      </c>
      <c r="L1045" s="9"/>
    </row>
    <row r="1046" spans="1:18" ht="45" hidden="1" x14ac:dyDescent="0.25">
      <c r="A1046" s="33">
        <v>1021</v>
      </c>
      <c r="B1046" s="33"/>
      <c r="C1046" s="33">
        <v>413</v>
      </c>
      <c r="D1046" s="92" t="s">
        <v>75</v>
      </c>
      <c r="E1046" s="1" t="s">
        <v>564</v>
      </c>
      <c r="F1046" s="1"/>
      <c r="G1046" s="1" t="str">
        <f>_xlfn.CONCAT(Tabell4[[#This Row],[Systemkode]],".",Tabell4[[#This Row],[Løpenummer]]," ",Tabell4[[#This Row],[Systemnavn]])</f>
        <v>413.001 Systemer for lynvern</v>
      </c>
      <c r="H1046" s="89"/>
      <c r="I1046" s="15" t="s">
        <v>303</v>
      </c>
      <c r="J1046" s="15" t="s">
        <v>304</v>
      </c>
      <c r="K1046" s="16" t="s">
        <v>565</v>
      </c>
      <c r="L1046" s="25" t="str">
        <f>_xlfn.CONCAT("+",Tabell4[[#This Row],[Bygningsnummer]],"=",Tabell4[[#This Row],[Systemkode]],".",+Tabell4[[#This Row],[Løpenummer]])</f>
        <v>+=413.001</v>
      </c>
      <c r="M1046" s="25"/>
      <c r="N1046" s="25"/>
      <c r="O1046" s="25"/>
      <c r="P1046" s="25"/>
      <c r="Q1046" s="25"/>
      <c r="R1046" s="25"/>
    </row>
    <row r="1047" spans="1:18" hidden="1" x14ac:dyDescent="0.25">
      <c r="A1047" s="36">
        <v>1022</v>
      </c>
      <c r="B1047" s="36"/>
      <c r="C1047" s="36">
        <v>413</v>
      </c>
      <c r="D1047" s="39" t="s">
        <v>75</v>
      </c>
      <c r="E1047" t="s">
        <v>564</v>
      </c>
      <c r="H1047" t="str">
        <f>_xlfn.CONCAT(Tabell4[[#This Row],[Systemkode]],".",Tabell4[[#This Row],[Løpenummer]]," ",Tabell4[[#This Row],[Informasjonstype]]," ",Tabell4[[#This Row],[Dokumenttype]]," ",Tabell4[[#This Row],[Forklarende navn]])</f>
        <v xml:space="preserve">413.001 Kravoppnåelse Beregningsunderlag og beregninger </v>
      </c>
      <c r="I1047" t="s">
        <v>80</v>
      </c>
      <c r="J1047" t="s">
        <v>81</v>
      </c>
      <c r="K1047" s="9"/>
      <c r="L1047" s="9"/>
    </row>
    <row r="1048" spans="1:18" hidden="1" x14ac:dyDescent="0.25">
      <c r="A1048" s="36">
        <v>1023</v>
      </c>
      <c r="B1048" s="36"/>
      <c r="C1048" s="36">
        <v>413</v>
      </c>
      <c r="D1048" s="39" t="s">
        <v>75</v>
      </c>
      <c r="E1048" t="s">
        <v>564</v>
      </c>
      <c r="H1048" t="str">
        <f>_xlfn.CONCAT(Tabell4[[#This Row],[Systemkode]],".",Tabell4[[#This Row],[Løpenummer]]," ",Tabell4[[#This Row],[Informasjonstype]]," ",Tabell4[[#This Row],[Dokumenttype]]," ",Tabell4[[#This Row],[Forklarende navn]])</f>
        <v xml:space="preserve">413.001 Beskrivelse System- og funksjonsbeskrivelse </v>
      </c>
      <c r="I1048" t="s">
        <v>22</v>
      </c>
      <c r="J1048" t="s">
        <v>82</v>
      </c>
      <c r="K1048" s="9"/>
      <c r="L1048" s="9"/>
    </row>
    <row r="1049" spans="1:18" hidden="1" x14ac:dyDescent="0.25">
      <c r="A1049" s="36">
        <v>1024</v>
      </c>
      <c r="B1049" s="36"/>
      <c r="C1049" s="36">
        <v>413</v>
      </c>
      <c r="D1049" s="39" t="s">
        <v>75</v>
      </c>
      <c r="E1049" t="s">
        <v>564</v>
      </c>
      <c r="H1049" t="str">
        <f>_xlfn.CONCAT(Tabell4[[#This Row],[Systemkode]],".",Tabell4[[#This Row],[Løpenummer]]," ",Tabell4[[#This Row],[Informasjonstype]]," ",Tabell4[[#This Row],[Dokumenttype]]," ",Tabell4[[#This Row],[Forklarende navn]])</f>
        <v xml:space="preserve">413.001 Protokoll Måleprotokoll </v>
      </c>
      <c r="I1049" t="s">
        <v>89</v>
      </c>
      <c r="J1049" t="s">
        <v>563</v>
      </c>
      <c r="K1049" s="9"/>
      <c r="L1049" s="9"/>
    </row>
    <row r="1050" spans="1:18" hidden="1" x14ac:dyDescent="0.25">
      <c r="A1050" s="36">
        <v>1025</v>
      </c>
      <c r="B1050" s="36"/>
      <c r="C1050" s="36">
        <v>413</v>
      </c>
      <c r="D1050" s="39" t="s">
        <v>75</v>
      </c>
      <c r="E1050" t="s">
        <v>564</v>
      </c>
      <c r="H1050" t="str">
        <f>_xlfn.CONCAT(Tabell4[[#This Row],[Systemkode]],".",Tabell4[[#This Row],[Løpenummer]]," ",Tabell4[[#This Row],[Informasjonstype]]," ",Tabell4[[#This Row],[Dokumenttype]]," ",Tabell4[[#This Row],[Forklarende navn]])</f>
        <v xml:space="preserve">413.001 Vedlikehold Vedlikeholdsinstruks </v>
      </c>
      <c r="I1050" t="s">
        <v>98</v>
      </c>
      <c r="J1050" t="s">
        <v>99</v>
      </c>
      <c r="K1050" s="9"/>
      <c r="L1050" s="9"/>
    </row>
    <row r="1051" spans="1:18" hidden="1" x14ac:dyDescent="0.25">
      <c r="A1051" s="36">
        <v>1026</v>
      </c>
      <c r="B1051" s="36"/>
      <c r="C1051" s="36">
        <v>413</v>
      </c>
      <c r="D1051" s="39" t="s">
        <v>75</v>
      </c>
      <c r="E1051" t="s">
        <v>564</v>
      </c>
      <c r="H1051" t="str">
        <f>_xlfn.CONCAT(Tabell4[[#This Row],[Systemkode]],".",Tabell4[[#This Row],[Løpenummer]]," ",Tabell4[[#This Row],[Informasjonstype]]," ",Tabell4[[#This Row],[Dokumenttype]]," ",Tabell4[[#This Row],[Forklarende navn]])</f>
        <v xml:space="preserve">413.001 Drift Driftsinstruks </v>
      </c>
      <c r="I1051" t="s">
        <v>101</v>
      </c>
      <c r="J1051" t="s">
        <v>102</v>
      </c>
      <c r="K1051" s="9" t="s">
        <v>103</v>
      </c>
      <c r="L1051" s="9"/>
    </row>
    <row r="1052" spans="1:18" hidden="1" x14ac:dyDescent="0.25">
      <c r="A1052" s="36">
        <v>1027</v>
      </c>
      <c r="B1052" s="36"/>
      <c r="C1052" s="36">
        <v>413</v>
      </c>
      <c r="D1052" s="39" t="s">
        <v>75</v>
      </c>
      <c r="E1052" t="s">
        <v>564</v>
      </c>
      <c r="H1052" t="str">
        <f>_xlfn.CONCAT(Tabell4[[#This Row],[Systemkode]],".",Tabell4[[#This Row],[Løpenummer]]," ",Tabell4[[#This Row],[Informasjonstype]]," ",Tabell4[[#This Row],[Dokumenttype]]," ",Tabell4[[#This Row],[Forklarende navn]])</f>
        <v xml:space="preserve">413.001 Tegning Som bygget systemskjema </v>
      </c>
      <c r="I1052" t="s">
        <v>104</v>
      </c>
      <c r="J1052" t="s">
        <v>389</v>
      </c>
      <c r="K1052" s="9" t="s">
        <v>107</v>
      </c>
      <c r="L1052" s="9"/>
    </row>
    <row r="1053" spans="1:18" ht="30" hidden="1" x14ac:dyDescent="0.25">
      <c r="A1053" s="36">
        <v>1028</v>
      </c>
      <c r="B1053" s="36"/>
      <c r="C1053" s="36">
        <v>413</v>
      </c>
      <c r="D1053" s="39" t="s">
        <v>75</v>
      </c>
      <c r="E1053" t="s">
        <v>564</v>
      </c>
      <c r="H1053" t="str">
        <f>_xlfn.CONCAT(Tabell4[[#This Row],[Systemkode]],".",Tabell4[[#This Row],[Løpenummer]]," ",Tabell4[[#This Row],[Informasjonstype]]," ",Tabell4[[#This Row],[Dokumenttype]]," ",Tabell4[[#This Row],[Forklarende navn]])</f>
        <v xml:space="preserve">413.001 Bilde Bilde - kvalitetssikring og verifikasjon </v>
      </c>
      <c r="I1053" t="s">
        <v>108</v>
      </c>
      <c r="J1053" t="s">
        <v>109</v>
      </c>
      <c r="K1053" s="9" t="s">
        <v>110</v>
      </c>
      <c r="L1053" s="9"/>
    </row>
    <row r="1054" spans="1:18" hidden="1" x14ac:dyDescent="0.25">
      <c r="A1054" s="33">
        <v>1029</v>
      </c>
      <c r="B1054" s="33"/>
      <c r="C1054" s="33">
        <v>419</v>
      </c>
      <c r="D1054" s="92" t="s">
        <v>75</v>
      </c>
      <c r="E1054" s="23" t="s">
        <v>566</v>
      </c>
      <c r="F1054" s="23"/>
      <c r="G1054" s="23" t="str">
        <f>_xlfn.CONCAT(Tabell4[[#This Row],[Systemkode]],".",Tabell4[[#This Row],[Løpenummer]]," ",Tabell4[[#This Row],[Systemnavn]])</f>
        <v>419.001 Andre basisinstallasjoner for elkraft</v>
      </c>
      <c r="H1054" s="89"/>
      <c r="I1054" s="15" t="s">
        <v>303</v>
      </c>
      <c r="J1054" s="15" t="s">
        <v>304</v>
      </c>
      <c r="K1054" s="16" t="s">
        <v>305</v>
      </c>
      <c r="L1054" s="25" t="str">
        <f>_xlfn.CONCAT("+",Tabell4[[#This Row],[Bygningsnummer]],"=",Tabell4[[#This Row],[Systemkode]],".",+Tabell4[[#This Row],[Løpenummer]])</f>
        <v>+=419.001</v>
      </c>
      <c r="M1054" s="25"/>
      <c r="N1054" s="25"/>
      <c r="O1054" s="25"/>
      <c r="P1054" s="25"/>
      <c r="Q1054" s="25"/>
      <c r="R1054" s="25"/>
    </row>
    <row r="1055" spans="1:18" hidden="1" x14ac:dyDescent="0.25">
      <c r="A1055" s="36">
        <v>1030</v>
      </c>
      <c r="B1055" s="36"/>
      <c r="C1055" s="36">
        <v>419</v>
      </c>
      <c r="D1055" s="39" t="s">
        <v>75</v>
      </c>
      <c r="E1055" t="s">
        <v>566</v>
      </c>
      <c r="H1055" t="str">
        <f>_xlfn.CONCAT(Tabell4[[#This Row],[Systemkode]],".",Tabell4[[#This Row],[Løpenummer]]," ",Tabell4[[#This Row],[Informasjonstype]]," ",Tabell4[[#This Row],[Dokumenttype]]," ",Tabell4[[#This Row],[Forklarende navn]])</f>
        <v xml:space="preserve">419.001 Beskrivelse System- og funksjonsbeskrivelse </v>
      </c>
      <c r="I1055" t="s">
        <v>22</v>
      </c>
      <c r="J1055" t="s">
        <v>82</v>
      </c>
      <c r="K1055" s="9"/>
      <c r="L1055" s="9"/>
    </row>
    <row r="1056" spans="1:18" hidden="1" x14ac:dyDescent="0.25">
      <c r="A1056" s="36">
        <v>1031</v>
      </c>
      <c r="B1056" s="36"/>
      <c r="C1056" s="36">
        <v>419</v>
      </c>
      <c r="D1056" s="39" t="s">
        <v>75</v>
      </c>
      <c r="E1056" t="s">
        <v>566</v>
      </c>
      <c r="H1056" t="str">
        <f>_xlfn.CONCAT(Tabell4[[#This Row],[Systemkode]],".",Tabell4[[#This Row],[Løpenummer]]," ",Tabell4[[#This Row],[Informasjonstype]]," ",Tabell4[[#This Row],[Dokumenttype]]," ",Tabell4[[#This Row],[Forklarende navn]])</f>
        <v xml:space="preserve">419.001 Vedlikehold Vedlikeholdsinstruks </v>
      </c>
      <c r="I1056" t="s">
        <v>98</v>
      </c>
      <c r="J1056" t="s">
        <v>99</v>
      </c>
      <c r="K1056" s="9"/>
      <c r="L1056" s="9"/>
    </row>
    <row r="1057" spans="1:18" hidden="1" x14ac:dyDescent="0.25">
      <c r="A1057" s="33">
        <v>1032</v>
      </c>
      <c r="B1057" s="33"/>
      <c r="C1057" s="33">
        <v>421</v>
      </c>
      <c r="D1057" s="92" t="s">
        <v>75</v>
      </c>
      <c r="E1057" s="1" t="s">
        <v>567</v>
      </c>
      <c r="F1057" s="1"/>
      <c r="G1057" s="1" t="str">
        <f>_xlfn.CONCAT(Tabell4[[#This Row],[Systemkode]],".",Tabell4[[#This Row],[Løpenummer]]," ",Tabell4[[#This Row],[Systemnavn]])</f>
        <v>421.001 Fordelingssystemer (høyspent)</v>
      </c>
      <c r="H1057" s="89"/>
      <c r="I1057" s="15" t="s">
        <v>303</v>
      </c>
      <c r="J1057" s="15" t="s">
        <v>304</v>
      </c>
      <c r="K1057" s="16" t="s">
        <v>305</v>
      </c>
      <c r="L1057" s="25" t="str">
        <f>_xlfn.CONCAT("+",Tabell4[[#This Row],[Bygningsnummer]],"=",Tabell4[[#This Row],[Systemkode]],".",+Tabell4[[#This Row],[Løpenummer]])</f>
        <v>+=421.001</v>
      </c>
      <c r="M1057" s="25"/>
      <c r="N1057" s="25"/>
      <c r="O1057" s="25"/>
      <c r="P1057" s="25"/>
      <c r="Q1057" s="25"/>
      <c r="R1057" s="25"/>
    </row>
    <row r="1058" spans="1:18" hidden="1" x14ac:dyDescent="0.25">
      <c r="A1058" s="36">
        <v>1033</v>
      </c>
      <c r="B1058" s="36"/>
      <c r="C1058" s="36">
        <v>421</v>
      </c>
      <c r="D1058" s="39" t="s">
        <v>75</v>
      </c>
      <c r="E1058" t="s">
        <v>568</v>
      </c>
      <c r="H1058" t="str">
        <f>_xlfn.CONCAT(Tabell4[[#This Row],[Systemkode]],".",Tabell4[[#This Row],[Løpenummer]]," ",Tabell4[[#This Row],[Informasjonstype]]," ",Tabell4[[#This Row],[Dokumenttype]]," ",Tabell4[[#This Row],[Forklarende navn]])</f>
        <v xml:space="preserve">421.001 Kravoppnåelse Beregningsunderlag og beregninger </v>
      </c>
      <c r="I1058" t="s">
        <v>80</v>
      </c>
      <c r="J1058" t="s">
        <v>81</v>
      </c>
      <c r="K1058" s="9"/>
      <c r="L1058" s="9"/>
    </row>
    <row r="1059" spans="1:18" hidden="1" x14ac:dyDescent="0.25">
      <c r="A1059" s="36">
        <v>1034</v>
      </c>
      <c r="B1059" s="36"/>
      <c r="C1059" s="36">
        <v>421</v>
      </c>
      <c r="D1059" s="39" t="s">
        <v>75</v>
      </c>
      <c r="E1059" t="s">
        <v>568</v>
      </c>
      <c r="H1059" t="str">
        <f>_xlfn.CONCAT(Tabell4[[#This Row],[Systemkode]],".",Tabell4[[#This Row],[Løpenummer]]," ",Tabell4[[#This Row],[Informasjonstype]]," ",Tabell4[[#This Row],[Dokumenttype]]," ",Tabell4[[#This Row],[Forklarende navn]])</f>
        <v xml:space="preserve">421.001 Beskrivelse System- og funksjonsbeskrivelse </v>
      </c>
      <c r="I1059" t="s">
        <v>22</v>
      </c>
      <c r="J1059" t="s">
        <v>82</v>
      </c>
      <c r="K1059" s="9" t="s">
        <v>569</v>
      </c>
      <c r="L1059" s="9"/>
    </row>
    <row r="1060" spans="1:18" hidden="1" x14ac:dyDescent="0.25">
      <c r="A1060" s="36">
        <v>1035</v>
      </c>
      <c r="B1060" s="36"/>
      <c r="C1060" s="36">
        <v>421</v>
      </c>
      <c r="D1060" s="39" t="s">
        <v>75</v>
      </c>
      <c r="E1060" t="s">
        <v>568</v>
      </c>
      <c r="H1060" t="str">
        <f>_xlfn.CONCAT(Tabell4[[#This Row],[Systemkode]],".",Tabell4[[#This Row],[Løpenummer]]," ",Tabell4[[#This Row],[Informasjonstype]]," ",Tabell4[[#This Row],[Dokumenttype]]," ",Tabell4[[#This Row],[Forklarende navn]])</f>
        <v xml:space="preserve">421.001 Tegning Som bygget systemskjema </v>
      </c>
      <c r="I1060" t="s">
        <v>104</v>
      </c>
      <c r="J1060" t="s">
        <v>389</v>
      </c>
      <c r="K1060" s="9" t="s">
        <v>107</v>
      </c>
      <c r="L1060" s="9"/>
    </row>
    <row r="1061" spans="1:18" ht="30" hidden="1" x14ac:dyDescent="0.25">
      <c r="A1061" s="36">
        <v>1036</v>
      </c>
      <c r="B1061" s="36"/>
      <c r="C1061" s="36">
        <v>421</v>
      </c>
      <c r="D1061" s="39" t="s">
        <v>75</v>
      </c>
      <c r="E1061" t="s">
        <v>568</v>
      </c>
      <c r="H1061" t="str">
        <f>_xlfn.CONCAT(Tabell4[[#This Row],[Systemkode]],".",Tabell4[[#This Row],[Løpenummer]]," ",Tabell4[[#This Row],[Informasjonstype]]," ",Tabell4[[#This Row],[Dokumenttype]]," ",Tabell4[[#This Row],[Forklarende navn]])</f>
        <v xml:space="preserve">421.001 Bilde Bilde - kvalitetssikring og verifikasjon </v>
      </c>
      <c r="I1061" t="s">
        <v>108</v>
      </c>
      <c r="J1061" t="s">
        <v>109</v>
      </c>
      <c r="K1061" s="9" t="s">
        <v>110</v>
      </c>
      <c r="L1061" s="9"/>
    </row>
    <row r="1062" spans="1:18" hidden="1" x14ac:dyDescent="0.25">
      <c r="A1062" s="33">
        <v>1037</v>
      </c>
      <c r="B1062" s="33"/>
      <c r="C1062" s="33">
        <v>422</v>
      </c>
      <c r="D1062" s="92" t="s">
        <v>75</v>
      </c>
      <c r="E1062" s="1" t="s">
        <v>570</v>
      </c>
      <c r="F1062" s="1"/>
      <c r="G1062" s="1" t="str">
        <f>_xlfn.CONCAT(Tabell4[[#This Row],[Systemkode]],".",Tabell4[[#This Row],[Løpenummer]]," ",Tabell4[[#This Row],[Systemnavn]])</f>
        <v>422.001 Nettstasjoner</v>
      </c>
      <c r="H1062" s="89"/>
      <c r="I1062" s="15" t="s">
        <v>303</v>
      </c>
      <c r="J1062" s="15" t="s">
        <v>304</v>
      </c>
      <c r="K1062" s="16" t="s">
        <v>305</v>
      </c>
      <c r="L1062" s="25" t="str">
        <f>_xlfn.CONCAT("+",Tabell4[[#This Row],[Bygningsnummer]],"=",Tabell4[[#This Row],[Systemkode]],".",+Tabell4[[#This Row],[Løpenummer]])</f>
        <v>+=422.001</v>
      </c>
      <c r="M1062" s="25"/>
      <c r="N1062" s="25"/>
      <c r="O1062" s="25"/>
      <c r="P1062" s="25"/>
      <c r="Q1062" s="25"/>
      <c r="R1062" s="25"/>
    </row>
    <row r="1063" spans="1:18" hidden="1" x14ac:dyDescent="0.25">
      <c r="A1063" s="36">
        <v>1038</v>
      </c>
      <c r="B1063" s="36"/>
      <c r="C1063" s="36">
        <v>422</v>
      </c>
      <c r="D1063" s="39" t="s">
        <v>75</v>
      </c>
      <c r="E1063" t="s">
        <v>570</v>
      </c>
      <c r="H1063" t="str">
        <f>_xlfn.CONCAT(Tabell4[[#This Row],[Systemkode]],".",Tabell4[[#This Row],[Løpenummer]]," ",Tabell4[[#This Row],[Informasjonstype]]," ",Tabell4[[#This Row],[Dokumenttype]]," ",Tabell4[[#This Row],[Forklarende navn]])</f>
        <v xml:space="preserve">422.001 Kravoppnåelse Beregningsunderlag og beregninger </v>
      </c>
      <c r="I1063" t="s">
        <v>80</v>
      </c>
      <c r="J1063" t="s">
        <v>81</v>
      </c>
      <c r="K1063" s="9"/>
      <c r="L1063" s="9"/>
    </row>
    <row r="1064" spans="1:18" hidden="1" x14ac:dyDescent="0.25">
      <c r="A1064" s="36">
        <v>1039</v>
      </c>
      <c r="B1064" s="36"/>
      <c r="C1064" s="36">
        <v>422</v>
      </c>
      <c r="D1064" s="39" t="s">
        <v>75</v>
      </c>
      <c r="E1064" t="s">
        <v>570</v>
      </c>
      <c r="H1064" t="str">
        <f>_xlfn.CONCAT(Tabell4[[#This Row],[Systemkode]],".",Tabell4[[#This Row],[Løpenummer]]," ",Tabell4[[#This Row],[Informasjonstype]]," ",Tabell4[[#This Row],[Dokumenttype]]," ",Tabell4[[#This Row],[Forklarende navn]])</f>
        <v xml:space="preserve">422.001 Beskrivelse System- og funksjonsbeskrivelse </v>
      </c>
      <c r="I1064" t="s">
        <v>22</v>
      </c>
      <c r="J1064" t="s">
        <v>82</v>
      </c>
      <c r="K1064" s="9" t="s">
        <v>569</v>
      </c>
      <c r="L1064" s="9"/>
    </row>
    <row r="1065" spans="1:18" hidden="1" x14ac:dyDescent="0.25">
      <c r="A1065" s="36">
        <v>1040</v>
      </c>
      <c r="B1065" s="36"/>
      <c r="C1065" s="36">
        <v>422</v>
      </c>
      <c r="D1065" s="39" t="s">
        <v>75</v>
      </c>
      <c r="E1065" t="s">
        <v>570</v>
      </c>
      <c r="H1065" t="str">
        <f>_xlfn.CONCAT(Tabell4[[#This Row],[Systemkode]],".",Tabell4[[#This Row],[Løpenummer]]," ",Tabell4[[#This Row],[Informasjonstype]]," ",Tabell4[[#This Row],[Dokumenttype]]," ",Tabell4[[#This Row],[Forklarende navn]])</f>
        <v xml:space="preserve">422.001 Tegning Som bygget systemskjema </v>
      </c>
      <c r="I1065" t="s">
        <v>104</v>
      </c>
      <c r="J1065" t="s">
        <v>389</v>
      </c>
      <c r="K1065" s="9" t="s">
        <v>107</v>
      </c>
      <c r="L1065" s="9"/>
    </row>
    <row r="1066" spans="1:18" ht="30" hidden="1" x14ac:dyDescent="0.25">
      <c r="A1066" s="36">
        <v>1041</v>
      </c>
      <c r="B1066" s="36"/>
      <c r="C1066" s="36">
        <v>422</v>
      </c>
      <c r="D1066" s="39" t="s">
        <v>75</v>
      </c>
      <c r="E1066" t="s">
        <v>570</v>
      </c>
      <c r="H1066" t="str">
        <f>_xlfn.CONCAT(Tabell4[[#This Row],[Systemkode]],".",Tabell4[[#This Row],[Løpenummer]]," ",Tabell4[[#This Row],[Informasjonstype]]," ",Tabell4[[#This Row],[Dokumenttype]]," ",Tabell4[[#This Row],[Forklarende navn]])</f>
        <v xml:space="preserve">422.001 Bilde Bilde - kvalitetssikring og verifikasjon </v>
      </c>
      <c r="I1066" t="s">
        <v>108</v>
      </c>
      <c r="J1066" t="s">
        <v>109</v>
      </c>
      <c r="K1066" s="9" t="s">
        <v>110</v>
      </c>
      <c r="L1066" s="9"/>
    </row>
    <row r="1067" spans="1:18" hidden="1" x14ac:dyDescent="0.25">
      <c r="A1067" s="33">
        <v>1042</v>
      </c>
      <c r="B1067" s="33"/>
      <c r="C1067" s="33">
        <v>429</v>
      </c>
      <c r="D1067" s="92" t="s">
        <v>75</v>
      </c>
      <c r="E1067" s="23" t="s">
        <v>571</v>
      </c>
      <c r="F1067" s="23"/>
      <c r="G1067" s="23" t="str">
        <f>_xlfn.CONCAT(Tabell4[[#This Row],[Systemkode]],".",Tabell4[[#This Row],[Løpenummer]]," ",Tabell4[[#This Row],[Systemnavn]])</f>
        <v>429.001 Andre deler for høyspent forsyning</v>
      </c>
      <c r="H1067" s="89"/>
      <c r="I1067" s="15" t="s">
        <v>303</v>
      </c>
      <c r="J1067" s="15" t="s">
        <v>304</v>
      </c>
      <c r="K1067" s="16" t="s">
        <v>305</v>
      </c>
      <c r="L1067" s="25" t="str">
        <f>_xlfn.CONCAT("+",Tabell4[[#This Row],[Bygningsnummer]],"=",Tabell4[[#This Row],[Systemkode]],".",+Tabell4[[#This Row],[Løpenummer]])</f>
        <v>+=429.001</v>
      </c>
      <c r="M1067" s="25"/>
      <c r="N1067" s="25"/>
      <c r="O1067" s="25"/>
      <c r="P1067" s="25"/>
      <c r="Q1067" s="25"/>
      <c r="R1067" s="25"/>
    </row>
    <row r="1068" spans="1:18" hidden="1" x14ac:dyDescent="0.25">
      <c r="A1068" s="36">
        <v>1043</v>
      </c>
      <c r="B1068" s="36"/>
      <c r="C1068" s="36">
        <v>429</v>
      </c>
      <c r="D1068" s="39" t="s">
        <v>75</v>
      </c>
      <c r="E1068" t="s">
        <v>571</v>
      </c>
      <c r="H1068" t="str">
        <f>_xlfn.CONCAT(Tabell4[[#This Row],[Systemkode]],".",Tabell4[[#This Row],[Løpenummer]]," ",Tabell4[[#This Row],[Informasjonstype]]," ",Tabell4[[#This Row],[Dokumenttype]]," ",Tabell4[[#This Row],[Forklarende navn]])</f>
        <v xml:space="preserve">429.001 Beskrivelse System- og funksjonsbeskrivelse </v>
      </c>
      <c r="I1068" t="s">
        <v>22</v>
      </c>
      <c r="J1068" t="s">
        <v>82</v>
      </c>
      <c r="K1068" s="9"/>
      <c r="L1068" s="9"/>
    </row>
    <row r="1069" spans="1:18" hidden="1" x14ac:dyDescent="0.25">
      <c r="A1069" s="36">
        <v>1044</v>
      </c>
      <c r="B1069" s="36"/>
      <c r="C1069" s="36">
        <v>429</v>
      </c>
      <c r="D1069" s="39" t="s">
        <v>75</v>
      </c>
      <c r="E1069" t="s">
        <v>571</v>
      </c>
      <c r="H1069" t="str">
        <f>_xlfn.CONCAT(Tabell4[[#This Row],[Systemkode]],".",Tabell4[[#This Row],[Løpenummer]]," ",Tabell4[[#This Row],[Informasjonstype]]," ",Tabell4[[#This Row],[Dokumenttype]]," ",Tabell4[[#This Row],[Forklarende navn]])</f>
        <v xml:space="preserve">429.001 Vedlikehold Vedlikeholdsinstruks </v>
      </c>
      <c r="I1069" t="s">
        <v>98</v>
      </c>
      <c r="J1069" t="s">
        <v>99</v>
      </c>
      <c r="K1069" s="9"/>
      <c r="L1069" s="9"/>
    </row>
    <row r="1070" spans="1:18" hidden="1" x14ac:dyDescent="0.25">
      <c r="A1070" s="33">
        <v>1045</v>
      </c>
      <c r="B1070" s="33"/>
      <c r="C1070" s="33">
        <v>431</v>
      </c>
      <c r="D1070" s="92" t="s">
        <v>75</v>
      </c>
      <c r="E1070" s="23" t="s">
        <v>572</v>
      </c>
      <c r="F1070" s="23"/>
      <c r="G1070" s="23" t="str">
        <f>_xlfn.CONCAT(Tabell4[[#This Row],[Systemkode]],".",Tabell4[[#This Row],[Løpenummer]]," ",Tabell4[[#This Row],[Systemnavn]])</f>
        <v>431.001 System for elkraftinntak</v>
      </c>
      <c r="H1070" s="89"/>
      <c r="I1070" s="15" t="s">
        <v>303</v>
      </c>
      <c r="J1070" s="15" t="s">
        <v>304</v>
      </c>
      <c r="K1070" s="16" t="s">
        <v>305</v>
      </c>
      <c r="L1070" s="25" t="str">
        <f>_xlfn.CONCAT("+",Tabell4[[#This Row],[Bygningsnummer]],"=",Tabell4[[#This Row],[Systemkode]],".",+Tabell4[[#This Row],[Løpenummer]])</f>
        <v>+=431.001</v>
      </c>
      <c r="M1070" s="25"/>
      <c r="N1070" s="25"/>
      <c r="O1070" s="25"/>
      <c r="P1070" s="25"/>
      <c r="Q1070" s="25"/>
      <c r="R1070" s="25"/>
    </row>
    <row r="1071" spans="1:18" hidden="1" x14ac:dyDescent="0.25">
      <c r="A1071" s="36">
        <v>1046</v>
      </c>
      <c r="B1071" s="36"/>
      <c r="C1071" s="36">
        <v>431</v>
      </c>
      <c r="D1071" s="39" t="s">
        <v>75</v>
      </c>
      <c r="E1071" t="s">
        <v>572</v>
      </c>
      <c r="H1071" t="str">
        <f>_xlfn.CONCAT(Tabell4[[#This Row],[Systemkode]],".",Tabell4[[#This Row],[Løpenummer]]," ",Tabell4[[#This Row],[Informasjonstype]]," ",Tabell4[[#This Row],[Dokumenttype]]," ",Tabell4[[#This Row],[Forklarende navn]])</f>
        <v xml:space="preserve">431.001 Beskrivelse System- og funksjonsbeskrivelse </v>
      </c>
      <c r="I1071" t="s">
        <v>22</v>
      </c>
      <c r="J1071" t="s">
        <v>82</v>
      </c>
      <c r="K1071" s="9"/>
      <c r="L1071" s="9"/>
    </row>
    <row r="1072" spans="1:18" hidden="1" x14ac:dyDescent="0.25">
      <c r="A1072" s="36">
        <v>1047</v>
      </c>
      <c r="B1072" s="36"/>
      <c r="C1072" s="36">
        <v>431</v>
      </c>
      <c r="D1072" s="39" t="s">
        <v>75</v>
      </c>
      <c r="E1072" t="s">
        <v>572</v>
      </c>
      <c r="H1072" t="str">
        <f>_xlfn.CONCAT(Tabell4[[#This Row],[Systemkode]],".",Tabell4[[#This Row],[Løpenummer]]," ",Tabell4[[#This Row],[Informasjonstype]]," ",Tabell4[[#This Row],[Dokumenttype]]," ",Tabell4[[#This Row],[Forklarende navn]])</f>
        <v xml:space="preserve">431.001 Vedlikehold Vedlikeholdsinstruks </v>
      </c>
      <c r="I1072" t="s">
        <v>98</v>
      </c>
      <c r="J1072" t="s">
        <v>99</v>
      </c>
      <c r="K1072" s="9"/>
      <c r="L1072" s="9"/>
    </row>
    <row r="1073" spans="1:18" ht="22.5" hidden="1" x14ac:dyDescent="0.25">
      <c r="A1073" s="33">
        <v>1048</v>
      </c>
      <c r="B1073" s="33"/>
      <c r="C1073" s="33">
        <v>432</v>
      </c>
      <c r="D1073" s="92" t="s">
        <v>75</v>
      </c>
      <c r="E1073" s="1" t="s">
        <v>573</v>
      </c>
      <c r="F1073" s="1"/>
      <c r="G1073" s="1" t="str">
        <f>_xlfn.CONCAT(Tabell4[[#This Row],[Systemkode]],".",Tabell4[[#This Row],[Løpenummer]]," ",Tabell4[[#This Row],[Systemnavn]])</f>
        <v>432.001 System for hovedfordeling</v>
      </c>
      <c r="H1073" s="89"/>
      <c r="I1073" s="15" t="s">
        <v>303</v>
      </c>
      <c r="J1073" s="15" t="s">
        <v>304</v>
      </c>
      <c r="K1073" s="16" t="s">
        <v>574</v>
      </c>
      <c r="L1073" s="25" t="str">
        <f>_xlfn.CONCAT("+",Tabell4[[#This Row],[Bygningsnummer]],"=",Tabell4[[#This Row],[Systemkode]],".",+Tabell4[[#This Row],[Løpenummer]])</f>
        <v>+=432.001</v>
      </c>
      <c r="M1073" s="25"/>
      <c r="N1073" s="25"/>
      <c r="O1073" s="25"/>
      <c r="P1073" s="25"/>
      <c r="Q1073" s="25"/>
      <c r="R1073" s="25"/>
    </row>
    <row r="1074" spans="1:18" hidden="1" x14ac:dyDescent="0.25">
      <c r="A1074" s="36">
        <v>1049</v>
      </c>
      <c r="B1074" s="36"/>
      <c r="C1074" s="36">
        <v>432</v>
      </c>
      <c r="D1074" s="39" t="s">
        <v>75</v>
      </c>
      <c r="E1074" t="s">
        <v>573</v>
      </c>
      <c r="H1074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Kravoppnåelse Beregningsunderlag og beregninger </v>
      </c>
      <c r="I1074" t="s">
        <v>80</v>
      </c>
      <c r="J1074" t="s">
        <v>81</v>
      </c>
      <c r="K1074" s="9" t="s">
        <v>575</v>
      </c>
      <c r="L1074" s="9"/>
    </row>
    <row r="1075" spans="1:18" hidden="1" x14ac:dyDescent="0.25">
      <c r="A1075" s="36">
        <v>1050</v>
      </c>
      <c r="B1075" s="36"/>
      <c r="C1075" s="36">
        <v>432</v>
      </c>
      <c r="D1075" s="39" t="s">
        <v>75</v>
      </c>
      <c r="E1075" t="s">
        <v>573</v>
      </c>
      <c r="H1075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Beskrivelse System- og funksjonsbeskrivelse </v>
      </c>
      <c r="I1075" t="s">
        <v>22</v>
      </c>
      <c r="J1075" t="s">
        <v>82</v>
      </c>
      <c r="K1075" s="9"/>
      <c r="L1075" s="9"/>
    </row>
    <row r="1076" spans="1:18" hidden="1" x14ac:dyDescent="0.25">
      <c r="A1076" s="36">
        <v>1051</v>
      </c>
      <c r="B1076" s="36"/>
      <c r="C1076" s="36">
        <v>432</v>
      </c>
      <c r="D1076" s="39" t="s">
        <v>75</v>
      </c>
      <c r="E1076" t="s">
        <v>573</v>
      </c>
      <c r="H1076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Beskrivelse Testprosedyre </v>
      </c>
      <c r="I1076" t="s">
        <v>22</v>
      </c>
      <c r="J1076" t="s">
        <v>83</v>
      </c>
      <c r="K1076" s="9"/>
      <c r="L1076" s="9"/>
    </row>
    <row r="1077" spans="1:18" hidden="1" x14ac:dyDescent="0.25">
      <c r="A1077" s="36">
        <v>1052</v>
      </c>
      <c r="B1077" s="36"/>
      <c r="C1077" s="36">
        <v>432</v>
      </c>
      <c r="D1077" s="39" t="s">
        <v>75</v>
      </c>
      <c r="E1077" t="s">
        <v>573</v>
      </c>
      <c r="H1077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Identifikasjon Tavlebestykning </v>
      </c>
      <c r="I1077" t="s">
        <v>84</v>
      </c>
      <c r="J1077" t="s">
        <v>85</v>
      </c>
      <c r="K1077" s="9"/>
      <c r="L1077" s="9"/>
    </row>
    <row r="1078" spans="1:18" hidden="1" x14ac:dyDescent="0.25">
      <c r="A1078" s="36">
        <v>1053</v>
      </c>
      <c r="B1078" s="36"/>
      <c r="C1078" s="36">
        <v>432</v>
      </c>
      <c r="D1078" s="39" t="s">
        <v>75</v>
      </c>
      <c r="E1078" t="s">
        <v>573</v>
      </c>
      <c r="H1078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Identifikasjon Kursfortegnelse </v>
      </c>
      <c r="I1078" t="s">
        <v>84</v>
      </c>
      <c r="J1078" t="s">
        <v>86</v>
      </c>
      <c r="K1078" s="9" t="s">
        <v>87</v>
      </c>
      <c r="L1078" s="9"/>
    </row>
    <row r="1079" spans="1:18" hidden="1" x14ac:dyDescent="0.25">
      <c r="A1079" s="36">
        <v>1054</v>
      </c>
      <c r="B1079" s="36"/>
      <c r="C1079" s="36">
        <v>432</v>
      </c>
      <c r="D1079" s="39" t="s">
        <v>75</v>
      </c>
      <c r="E1079" t="s">
        <v>573</v>
      </c>
      <c r="H1079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Identifikasjon Kursfortegnelse </v>
      </c>
      <c r="I1079" t="s">
        <v>84</v>
      </c>
      <c r="J1079" t="s">
        <v>86</v>
      </c>
      <c r="K1079" s="9" t="s">
        <v>88</v>
      </c>
      <c r="L1079" s="9"/>
    </row>
    <row r="1080" spans="1:18" hidden="1" x14ac:dyDescent="0.25">
      <c r="A1080" s="36">
        <v>1055</v>
      </c>
      <c r="B1080" s="36"/>
      <c r="C1080" s="36">
        <v>432</v>
      </c>
      <c r="D1080" s="39" t="s">
        <v>75</v>
      </c>
      <c r="E1080" t="s">
        <v>573</v>
      </c>
      <c r="H1080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Protokoll Rapport fra thermofotografering </v>
      </c>
      <c r="I1080" t="s">
        <v>89</v>
      </c>
      <c r="J1080" t="s">
        <v>90</v>
      </c>
      <c r="K1080" s="9" t="s">
        <v>91</v>
      </c>
      <c r="L1080" s="9"/>
    </row>
    <row r="1081" spans="1:18" hidden="1" x14ac:dyDescent="0.25">
      <c r="A1081" s="36">
        <v>1056</v>
      </c>
      <c r="B1081" s="36"/>
      <c r="C1081" s="36">
        <v>432</v>
      </c>
      <c r="D1081" s="39" t="s">
        <v>75</v>
      </c>
      <c r="E1081" t="s">
        <v>573</v>
      </c>
      <c r="H1081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Protokoll Igangkjøringsprotokoll </v>
      </c>
      <c r="I1081" t="s">
        <v>89</v>
      </c>
      <c r="J1081" t="s">
        <v>92</v>
      </c>
      <c r="K1081" s="9"/>
      <c r="L1081" s="9"/>
    </row>
    <row r="1082" spans="1:18" hidden="1" x14ac:dyDescent="0.25">
      <c r="A1082" s="36">
        <v>1057</v>
      </c>
      <c r="B1082" s="36"/>
      <c r="C1082" s="36">
        <v>432</v>
      </c>
      <c r="D1082" s="39" t="s">
        <v>75</v>
      </c>
      <c r="E1082" t="s">
        <v>573</v>
      </c>
      <c r="H1082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Attestasjon Internkontroll - elektro </v>
      </c>
      <c r="I1082" t="s">
        <v>93</v>
      </c>
      <c r="J1082" t="s">
        <v>94</v>
      </c>
      <c r="K1082" s="9"/>
      <c r="L1082" s="9"/>
    </row>
    <row r="1083" spans="1:18" hidden="1" x14ac:dyDescent="0.25">
      <c r="A1083" s="36">
        <v>1058</v>
      </c>
      <c r="B1083" s="36"/>
      <c r="C1083" s="36">
        <v>432</v>
      </c>
      <c r="D1083" s="39" t="s">
        <v>75</v>
      </c>
      <c r="E1083" t="s">
        <v>573</v>
      </c>
      <c r="H1083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Protokoll Dokumentert sluttprøve </v>
      </c>
      <c r="I1083" t="s">
        <v>89</v>
      </c>
      <c r="J1083" t="s">
        <v>95</v>
      </c>
      <c r="K1083" s="9" t="s">
        <v>96</v>
      </c>
      <c r="L1083" s="9"/>
    </row>
    <row r="1084" spans="1:18" hidden="1" x14ac:dyDescent="0.25">
      <c r="A1084" s="36">
        <v>1059</v>
      </c>
      <c r="B1084" s="36"/>
      <c r="C1084" s="36">
        <v>432</v>
      </c>
      <c r="D1084" s="39" t="s">
        <v>75</v>
      </c>
      <c r="E1084" t="s">
        <v>573</v>
      </c>
      <c r="H1084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Attestasjon Samsvarserklæring utførelse </v>
      </c>
      <c r="I1084" t="s">
        <v>93</v>
      </c>
      <c r="J1084" t="s">
        <v>559</v>
      </c>
      <c r="K1084" s="9" t="s">
        <v>91</v>
      </c>
      <c r="L1084" s="9"/>
    </row>
    <row r="1085" spans="1:18" hidden="1" x14ac:dyDescent="0.25">
      <c r="A1085" s="36">
        <v>1060</v>
      </c>
      <c r="B1085" s="36"/>
      <c r="C1085" s="36">
        <v>432</v>
      </c>
      <c r="D1085" s="39" t="s">
        <v>75</v>
      </c>
      <c r="E1085" t="s">
        <v>573</v>
      </c>
      <c r="H1085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Vedlikehold Vedlikeholdsinstruks </v>
      </c>
      <c r="I1085" t="s">
        <v>98</v>
      </c>
      <c r="J1085" t="s">
        <v>99</v>
      </c>
      <c r="K1085" s="9" t="s">
        <v>100</v>
      </c>
      <c r="L1085" s="9"/>
    </row>
    <row r="1086" spans="1:18" hidden="1" x14ac:dyDescent="0.25">
      <c r="A1086" s="36">
        <v>1061</v>
      </c>
      <c r="B1086" s="36"/>
      <c r="C1086" s="36">
        <v>432</v>
      </c>
      <c r="D1086" s="39" t="s">
        <v>75</v>
      </c>
      <c r="E1086" t="s">
        <v>573</v>
      </c>
      <c r="H1086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Drift Driftsinstruks </v>
      </c>
      <c r="I1086" t="s">
        <v>101</v>
      </c>
      <c r="J1086" t="s">
        <v>102</v>
      </c>
      <c r="K1086" s="9" t="s">
        <v>103</v>
      </c>
      <c r="L1086" s="9"/>
    </row>
    <row r="1087" spans="1:18" hidden="1" x14ac:dyDescent="0.25">
      <c r="A1087" s="36">
        <v>1062</v>
      </c>
      <c r="B1087" s="36"/>
      <c r="C1087" s="36">
        <v>432</v>
      </c>
      <c r="D1087" s="39" t="s">
        <v>75</v>
      </c>
      <c r="E1087" t="s">
        <v>573</v>
      </c>
      <c r="H1087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Tegning Arrangementstegning </v>
      </c>
      <c r="I1087" t="s">
        <v>104</v>
      </c>
      <c r="J1087" t="s">
        <v>105</v>
      </c>
      <c r="K1087" s="9"/>
      <c r="L1087" s="9"/>
    </row>
    <row r="1088" spans="1:18" hidden="1" x14ac:dyDescent="0.25">
      <c r="A1088" s="36">
        <v>1063</v>
      </c>
      <c r="B1088" s="36"/>
      <c r="C1088" s="36">
        <v>432</v>
      </c>
      <c r="D1088" s="39" t="s">
        <v>75</v>
      </c>
      <c r="E1088" t="s">
        <v>573</v>
      </c>
      <c r="H1088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Tegning Som bygget tavleskjema </v>
      </c>
      <c r="I1088" t="s">
        <v>104</v>
      </c>
      <c r="J1088" t="s">
        <v>576</v>
      </c>
      <c r="K1088" s="9" t="s">
        <v>107</v>
      </c>
      <c r="L1088" s="9"/>
    </row>
    <row r="1089" spans="1:18" hidden="1" x14ac:dyDescent="0.25">
      <c r="A1089" s="36">
        <v>1064</v>
      </c>
      <c r="B1089" s="36"/>
      <c r="C1089" s="36">
        <v>432</v>
      </c>
      <c r="D1089" s="39" t="s">
        <v>75</v>
      </c>
      <c r="E1089" t="s">
        <v>573</v>
      </c>
      <c r="H1089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Tegning Som bygget stigeledningsskjema </v>
      </c>
      <c r="I1089" t="s">
        <v>104</v>
      </c>
      <c r="J1089" t="s">
        <v>577</v>
      </c>
      <c r="K1089" s="9"/>
      <c r="L1089" s="9"/>
    </row>
    <row r="1090" spans="1:18" hidden="1" x14ac:dyDescent="0.25">
      <c r="A1090" s="36">
        <v>1065</v>
      </c>
      <c r="B1090" s="36"/>
      <c r="C1090" s="36">
        <v>432</v>
      </c>
      <c r="D1090" s="39" t="s">
        <v>75</v>
      </c>
      <c r="E1090" t="s">
        <v>573</v>
      </c>
      <c r="H1090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Tegning Som bygget energimålingsskjema </v>
      </c>
      <c r="I1090" t="s">
        <v>104</v>
      </c>
      <c r="J1090" t="s">
        <v>578</v>
      </c>
      <c r="K1090" s="9"/>
      <c r="L1090" s="9"/>
    </row>
    <row r="1091" spans="1:18" ht="30" hidden="1" x14ac:dyDescent="0.25">
      <c r="A1091" s="36">
        <v>1066</v>
      </c>
      <c r="B1091" s="36"/>
      <c r="C1091" s="36">
        <v>432</v>
      </c>
      <c r="D1091" s="39" t="s">
        <v>75</v>
      </c>
      <c r="E1091" t="s">
        <v>573</v>
      </c>
      <c r="H1091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Bilde Bilde - kvalitetssikring og verifikasjon </v>
      </c>
      <c r="I1091" t="s">
        <v>108</v>
      </c>
      <c r="J1091" t="s">
        <v>109</v>
      </c>
      <c r="K1091" s="9" t="s">
        <v>110</v>
      </c>
      <c r="L1091" s="9"/>
    </row>
    <row r="1092" spans="1:18" ht="33.75" x14ac:dyDescent="0.25">
      <c r="A1092" s="33">
        <v>1067</v>
      </c>
      <c r="B1092" s="33"/>
      <c r="C1092" s="33">
        <v>433</v>
      </c>
      <c r="D1092" s="92" t="s">
        <v>75</v>
      </c>
      <c r="E1092" s="1" t="s">
        <v>76</v>
      </c>
      <c r="F1092" s="1"/>
      <c r="G1092" s="1" t="str">
        <f>_xlfn.CONCAT(Tabell4[[#This Row],[Systemkode]],".",Tabell4[[#This Row],[Løpenummer]]," ",Tabell4[[#This Row],[Systemnavn]])</f>
        <v>433.001 Elkraftfordeling til alminnelig forbruk</v>
      </c>
      <c r="H1092" s="89"/>
      <c r="I1092" s="15" t="s">
        <v>303</v>
      </c>
      <c r="J1092" s="15" t="s">
        <v>304</v>
      </c>
      <c r="K1092" s="16" t="s">
        <v>79</v>
      </c>
      <c r="L1092" s="25" t="str">
        <f>_xlfn.CONCAT("+",Tabell4[[#This Row],[Bygningsnummer]],"=",Tabell4[[#This Row],[Systemkode]],".",+Tabell4[[#This Row],[Løpenummer]])</f>
        <v>+=433.001</v>
      </c>
      <c r="M1092" s="25"/>
      <c r="N1092" s="25"/>
      <c r="O1092" s="25"/>
      <c r="P1092" s="25"/>
      <c r="Q1092" s="25"/>
      <c r="R1092" s="25"/>
    </row>
    <row r="1093" spans="1:18" x14ac:dyDescent="0.25">
      <c r="A1093" s="36">
        <v>1071</v>
      </c>
      <c r="B1093" s="36"/>
      <c r="C1093" s="36">
        <v>433</v>
      </c>
      <c r="D1093" s="39" t="s">
        <v>75</v>
      </c>
      <c r="E1093" t="s">
        <v>76</v>
      </c>
      <c r="H1093" t="str">
        <f>_xlfn.CONCAT(Tabell4[[#This Row],[Systemkode]],".",Tabell4[[#This Row],[Løpenummer]]," ",Tabell4[[#This Row],[Informasjonstype]]," ",Tabell4[[#This Row],[Dokumenttype]]," ",Tabell4[[#This Row],[Forklarende navn]])</f>
        <v xml:space="preserve">433.001 Identifikasjon Tavlebestykning </v>
      </c>
      <c r="I1093" t="s">
        <v>84</v>
      </c>
      <c r="J1093" t="s">
        <v>85</v>
      </c>
      <c r="K1093" s="9"/>
      <c r="L1093" s="9"/>
    </row>
    <row r="1094" spans="1:18" x14ac:dyDescent="0.25">
      <c r="A1094" s="36">
        <v>1073</v>
      </c>
      <c r="B1094" s="36"/>
      <c r="C1094" s="36">
        <v>433</v>
      </c>
      <c r="D1094" s="39" t="s">
        <v>75</v>
      </c>
      <c r="E1094" t="s">
        <v>76</v>
      </c>
      <c r="H1094" t="str">
        <f>_xlfn.CONCAT(Tabell4[[#This Row],[Systemkode]],".",Tabell4[[#This Row],[Løpenummer]]," ",Tabell4[[#This Row],[Informasjonstype]]," ",Tabell4[[#This Row],[Dokumenttype]]," ",Tabell4[[#This Row],[Forklarende navn]])</f>
        <v xml:space="preserve">433.001 Identifikasjon Kursfortegnelse </v>
      </c>
      <c r="I1094" t="s">
        <v>84</v>
      </c>
      <c r="J1094" t="s">
        <v>86</v>
      </c>
      <c r="K1094" s="9" t="s">
        <v>88</v>
      </c>
      <c r="L1094" s="9"/>
    </row>
    <row r="1095" spans="1:18" x14ac:dyDescent="0.25">
      <c r="A1095" s="36">
        <v>1075</v>
      </c>
      <c r="B1095" s="36"/>
      <c r="C1095" s="36">
        <v>433</v>
      </c>
      <c r="D1095" s="39" t="s">
        <v>75</v>
      </c>
      <c r="E1095" t="s">
        <v>76</v>
      </c>
      <c r="H1095" t="str">
        <f>_xlfn.CONCAT(Tabell4[[#This Row],[Systemkode]],".",Tabell4[[#This Row],[Løpenummer]]," ",Tabell4[[#This Row],[Informasjonstype]]," ",Tabell4[[#This Row],[Dokumenttype]]," ",Tabell4[[#This Row],[Forklarende navn]])</f>
        <v xml:space="preserve">433.001 Protokoll Igangkjøringsprotokoll </v>
      </c>
      <c r="I1095" t="s">
        <v>89</v>
      </c>
      <c r="J1095" t="s">
        <v>92</v>
      </c>
      <c r="K1095" s="9"/>
      <c r="L1095" s="9"/>
    </row>
    <row r="1096" spans="1:18" x14ac:dyDescent="0.25">
      <c r="A1096" s="36">
        <v>1076</v>
      </c>
      <c r="B1096" s="36"/>
      <c r="C1096" s="36">
        <v>433</v>
      </c>
      <c r="D1096" s="39" t="s">
        <v>75</v>
      </c>
      <c r="E1096" t="s">
        <v>76</v>
      </c>
      <c r="H1096" t="str">
        <f>_xlfn.CONCAT(Tabell4[[#This Row],[Systemkode]],".",Tabell4[[#This Row],[Løpenummer]]," ",Tabell4[[#This Row],[Informasjonstype]]," ",Tabell4[[#This Row],[Dokumenttype]]," ",Tabell4[[#This Row],[Forklarende navn]])</f>
        <v xml:space="preserve">433.001 Attestasjon Internkontroll - elektro </v>
      </c>
      <c r="I1096" t="s">
        <v>93</v>
      </c>
      <c r="J1096" t="s">
        <v>94</v>
      </c>
      <c r="K1096" s="9"/>
      <c r="L1096" s="9"/>
    </row>
    <row r="1097" spans="1:18" x14ac:dyDescent="0.25">
      <c r="A1097" s="36">
        <v>1077</v>
      </c>
      <c r="B1097" s="36"/>
      <c r="C1097" s="36">
        <v>433</v>
      </c>
      <c r="D1097" s="39" t="s">
        <v>75</v>
      </c>
      <c r="E1097" t="s">
        <v>76</v>
      </c>
      <c r="H1097" t="str">
        <f>_xlfn.CONCAT(Tabell4[[#This Row],[Systemkode]],".",Tabell4[[#This Row],[Løpenummer]]," ",Tabell4[[#This Row],[Informasjonstype]]," ",Tabell4[[#This Row],[Dokumenttype]]," ",Tabell4[[#This Row],[Forklarende navn]])</f>
        <v xml:space="preserve">433.001 Protokoll Dokumentert sluttprøve </v>
      </c>
      <c r="I1097" t="s">
        <v>89</v>
      </c>
      <c r="J1097" t="s">
        <v>95</v>
      </c>
      <c r="K1097" s="9" t="s">
        <v>96</v>
      </c>
      <c r="L1097" s="9"/>
    </row>
    <row r="1098" spans="1:18" x14ac:dyDescent="0.25">
      <c r="A1098" s="36">
        <v>1078</v>
      </c>
      <c r="B1098" s="36"/>
      <c r="C1098" s="36">
        <v>433</v>
      </c>
      <c r="D1098" s="39" t="s">
        <v>75</v>
      </c>
      <c r="E1098" t="s">
        <v>76</v>
      </c>
      <c r="H1098" t="str">
        <f>_xlfn.CONCAT(Tabell4[[#This Row],[Systemkode]],".",Tabell4[[#This Row],[Løpenummer]]," ",Tabell4[[#This Row],[Informasjonstype]]," ",Tabell4[[#This Row],[Dokumenttype]]," ",Tabell4[[#This Row],[Forklarende navn]])</f>
        <v xml:space="preserve">433.001 Attestasjon Samsvarserklæring for tavle </v>
      </c>
      <c r="I1098" t="s">
        <v>93</v>
      </c>
      <c r="J1098" t="s">
        <v>97</v>
      </c>
      <c r="K1098" s="9"/>
      <c r="L1098" s="9"/>
    </row>
    <row r="1099" spans="1:18" x14ac:dyDescent="0.25">
      <c r="A1099" s="36">
        <v>1079</v>
      </c>
      <c r="B1099" s="36"/>
      <c r="C1099" s="36">
        <v>433</v>
      </c>
      <c r="D1099" s="39" t="s">
        <v>75</v>
      </c>
      <c r="E1099" t="s">
        <v>76</v>
      </c>
      <c r="H1099" t="str">
        <f>_xlfn.CONCAT(Tabell4[[#This Row],[Systemkode]],".",Tabell4[[#This Row],[Løpenummer]]," ",Tabell4[[#This Row],[Informasjonstype]]," ",Tabell4[[#This Row],[Dokumenttype]]," ",Tabell4[[#This Row],[Forklarende navn]])</f>
        <v xml:space="preserve">433.001 Vedlikehold Vedlikeholdsinstruks </v>
      </c>
      <c r="I1099" t="s">
        <v>98</v>
      </c>
      <c r="J1099" t="s">
        <v>99</v>
      </c>
      <c r="K1099" s="9" t="s">
        <v>100</v>
      </c>
      <c r="L1099" s="9"/>
    </row>
    <row r="1100" spans="1:18" x14ac:dyDescent="0.25">
      <c r="A1100" s="36">
        <v>1080</v>
      </c>
      <c r="B1100" s="36"/>
      <c r="C1100" s="36">
        <v>433</v>
      </c>
      <c r="D1100" s="39" t="s">
        <v>75</v>
      </c>
      <c r="E1100" t="s">
        <v>76</v>
      </c>
      <c r="H1100" t="str">
        <f>_xlfn.CONCAT(Tabell4[[#This Row],[Systemkode]],".",Tabell4[[#This Row],[Løpenummer]]," ",Tabell4[[#This Row],[Informasjonstype]]," ",Tabell4[[#This Row],[Dokumenttype]]," ",Tabell4[[#This Row],[Forklarende navn]])</f>
        <v xml:space="preserve">433.001 Drift Driftsinstruks </v>
      </c>
      <c r="I1100" t="s">
        <v>101</v>
      </c>
      <c r="J1100" t="s">
        <v>102</v>
      </c>
      <c r="K1100" s="9" t="s">
        <v>103</v>
      </c>
      <c r="L1100" s="9"/>
    </row>
    <row r="1101" spans="1:18" x14ac:dyDescent="0.25">
      <c r="A1101" s="36">
        <v>1082</v>
      </c>
      <c r="B1101" s="36"/>
      <c r="C1101" s="36">
        <v>433</v>
      </c>
      <c r="D1101" s="39" t="s">
        <v>75</v>
      </c>
      <c r="E1101" t="s">
        <v>76</v>
      </c>
      <c r="H1101" t="str">
        <f>_xlfn.CONCAT(Tabell4[[#This Row],[Systemkode]],".",Tabell4[[#This Row],[Løpenummer]]," ",Tabell4[[#This Row],[Informasjonstype]]," ",Tabell4[[#This Row],[Dokumenttype]]," ",Tabell4[[#This Row],[Forklarende navn]])</f>
        <v xml:space="preserve">433.001 Tegning Som bygget Tavleskjema </v>
      </c>
      <c r="I1101" t="s">
        <v>104</v>
      </c>
      <c r="J1101" t="s">
        <v>106</v>
      </c>
      <c r="K1101" s="9" t="s">
        <v>107</v>
      </c>
      <c r="L1101" s="9"/>
    </row>
    <row r="1102" spans="1:18" ht="30" x14ac:dyDescent="0.25">
      <c r="A1102" s="36">
        <v>1083</v>
      </c>
      <c r="B1102" s="36"/>
      <c r="C1102" s="36">
        <v>433</v>
      </c>
      <c r="D1102" s="39" t="s">
        <v>75</v>
      </c>
      <c r="E1102" t="s">
        <v>76</v>
      </c>
      <c r="H1102" t="str">
        <f>_xlfn.CONCAT(Tabell4[[#This Row],[Systemkode]],".",Tabell4[[#This Row],[Løpenummer]]," ",Tabell4[[#This Row],[Informasjonstype]]," ",Tabell4[[#This Row],[Dokumenttype]]," ",Tabell4[[#This Row],[Forklarende navn]])</f>
        <v xml:space="preserve">433.001 Bilde Bilde - kvalitetssikring og verifikasjon </v>
      </c>
      <c r="I1102" t="s">
        <v>108</v>
      </c>
      <c r="J1102" t="s">
        <v>109</v>
      </c>
      <c r="K1102" s="9" t="s">
        <v>110</v>
      </c>
      <c r="L1102" s="9"/>
    </row>
    <row r="1103" spans="1:18" ht="33.75" hidden="1" x14ac:dyDescent="0.25">
      <c r="A1103" s="33">
        <v>1084</v>
      </c>
      <c r="B1103" s="33"/>
      <c r="C1103" s="33">
        <v>434</v>
      </c>
      <c r="D1103" s="92" t="s">
        <v>75</v>
      </c>
      <c r="E1103" s="1" t="s">
        <v>579</v>
      </c>
      <c r="F1103" s="1"/>
      <c r="G1103" s="1" t="str">
        <f>_xlfn.CONCAT(Tabell4[[#This Row],[Systemkode]],".",Tabell4[[#This Row],[Løpenummer]]," ",Tabell4[[#This Row],[Systemnavn]])</f>
        <v>434.001 Elkraftfordeling til driftstekniske installasjoner</v>
      </c>
      <c r="H1103" s="89"/>
      <c r="I1103" s="15" t="s">
        <v>303</v>
      </c>
      <c r="J1103" s="15" t="s">
        <v>304</v>
      </c>
      <c r="K1103" s="16" t="s">
        <v>580</v>
      </c>
      <c r="L1103" s="25" t="str">
        <f>_xlfn.CONCAT("+",Tabell4[[#This Row],[Bygningsnummer]],"=",Tabell4[[#This Row],[Systemkode]],".",+Tabell4[[#This Row],[Løpenummer]])</f>
        <v>+=434.001</v>
      </c>
      <c r="M1103" s="25"/>
      <c r="N1103" s="25"/>
      <c r="O1103" s="25"/>
      <c r="P1103" s="25"/>
      <c r="Q1103" s="25"/>
      <c r="R1103" s="25"/>
    </row>
    <row r="1104" spans="1:18" hidden="1" x14ac:dyDescent="0.25">
      <c r="A1104" s="36">
        <v>1085</v>
      </c>
      <c r="B1104" s="36"/>
      <c r="C1104" s="36">
        <v>434</v>
      </c>
      <c r="D1104" s="39" t="s">
        <v>75</v>
      </c>
      <c r="E1104" t="s">
        <v>579</v>
      </c>
      <c r="H1104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Kravoppnåelse Beregningsunderlag og beregninger </v>
      </c>
      <c r="I1104" t="s">
        <v>80</v>
      </c>
      <c r="J1104" t="s">
        <v>81</v>
      </c>
      <c r="K1104" s="9"/>
      <c r="L1104" s="9"/>
    </row>
    <row r="1105" spans="1:18" hidden="1" x14ac:dyDescent="0.25">
      <c r="A1105" s="36">
        <v>1086</v>
      </c>
      <c r="B1105" s="36"/>
      <c r="C1105" s="36">
        <v>434</v>
      </c>
      <c r="D1105" s="39" t="s">
        <v>75</v>
      </c>
      <c r="E1105" t="s">
        <v>579</v>
      </c>
      <c r="H1105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Beskrivelse System- og funksjonsbeskrivelse </v>
      </c>
      <c r="I1105" t="s">
        <v>22</v>
      </c>
      <c r="J1105" t="s">
        <v>82</v>
      </c>
      <c r="K1105" s="9"/>
      <c r="L1105" s="9"/>
    </row>
    <row r="1106" spans="1:18" hidden="1" x14ac:dyDescent="0.25">
      <c r="A1106" s="36">
        <v>1087</v>
      </c>
      <c r="B1106" s="36"/>
      <c r="C1106" s="36">
        <v>434</v>
      </c>
      <c r="D1106" s="39" t="s">
        <v>75</v>
      </c>
      <c r="E1106" t="s">
        <v>579</v>
      </c>
      <c r="H1106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Beskrivelse Testprosedyre </v>
      </c>
      <c r="I1106" t="s">
        <v>22</v>
      </c>
      <c r="J1106" t="s">
        <v>83</v>
      </c>
      <c r="K1106" s="9"/>
      <c r="L1106" s="9"/>
    </row>
    <row r="1107" spans="1:18" hidden="1" x14ac:dyDescent="0.25">
      <c r="A1107" s="36">
        <v>1088</v>
      </c>
      <c r="B1107" s="36"/>
      <c r="C1107" s="36">
        <v>434</v>
      </c>
      <c r="D1107" s="39" t="s">
        <v>75</v>
      </c>
      <c r="E1107" t="s">
        <v>579</v>
      </c>
      <c r="H1107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Identifikasjon Tavlebestykning </v>
      </c>
      <c r="I1107" t="s">
        <v>84</v>
      </c>
      <c r="J1107" t="s">
        <v>85</v>
      </c>
      <c r="K1107" s="9"/>
      <c r="L1107" s="9"/>
    </row>
    <row r="1108" spans="1:18" hidden="1" x14ac:dyDescent="0.25">
      <c r="A1108" s="36">
        <v>1089</v>
      </c>
      <c r="B1108" s="36"/>
      <c r="C1108" s="36">
        <v>434</v>
      </c>
      <c r="D1108" s="39" t="s">
        <v>75</v>
      </c>
      <c r="E1108" t="s">
        <v>579</v>
      </c>
      <c r="H1108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Identifikasjon Kursfortegnelse </v>
      </c>
      <c r="I1108" t="s">
        <v>84</v>
      </c>
      <c r="J1108" t="s">
        <v>86</v>
      </c>
      <c r="K1108" s="9" t="s">
        <v>87</v>
      </c>
      <c r="L1108" s="9"/>
    </row>
    <row r="1109" spans="1:18" hidden="1" x14ac:dyDescent="0.25">
      <c r="A1109" s="36">
        <v>1090</v>
      </c>
      <c r="B1109" s="36"/>
      <c r="C1109" s="36">
        <v>434</v>
      </c>
      <c r="D1109" s="39" t="s">
        <v>75</v>
      </c>
      <c r="E1109" t="s">
        <v>579</v>
      </c>
      <c r="H1109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Identifikasjon Kursfortegnelse </v>
      </c>
      <c r="I1109" t="s">
        <v>84</v>
      </c>
      <c r="J1109" t="s">
        <v>86</v>
      </c>
      <c r="K1109" s="9" t="s">
        <v>88</v>
      </c>
      <c r="L1109" s="9"/>
    </row>
    <row r="1110" spans="1:18" hidden="1" x14ac:dyDescent="0.25">
      <c r="A1110" s="36">
        <v>1091</v>
      </c>
      <c r="B1110" s="36"/>
      <c r="C1110" s="36">
        <v>434</v>
      </c>
      <c r="D1110" s="39" t="s">
        <v>75</v>
      </c>
      <c r="E1110" t="s">
        <v>579</v>
      </c>
      <c r="H1110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Protokoll Rapport fra thermofotografering </v>
      </c>
      <c r="I1110" t="s">
        <v>89</v>
      </c>
      <c r="J1110" t="s">
        <v>90</v>
      </c>
      <c r="K1110" s="9" t="s">
        <v>91</v>
      </c>
      <c r="L1110" s="9"/>
    </row>
    <row r="1111" spans="1:18" hidden="1" x14ac:dyDescent="0.25">
      <c r="A1111" s="36">
        <v>1092</v>
      </c>
      <c r="B1111" s="36"/>
      <c r="C1111" s="36">
        <v>434</v>
      </c>
      <c r="D1111" s="39" t="s">
        <v>75</v>
      </c>
      <c r="E1111" t="s">
        <v>579</v>
      </c>
      <c r="H1111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Protokoll Igangkjøringsprotokoll </v>
      </c>
      <c r="I1111" t="s">
        <v>89</v>
      </c>
      <c r="J1111" t="s">
        <v>92</v>
      </c>
      <c r="K1111" s="9"/>
      <c r="L1111" s="9"/>
    </row>
    <row r="1112" spans="1:18" hidden="1" x14ac:dyDescent="0.25">
      <c r="A1112" s="36">
        <v>1093</v>
      </c>
      <c r="B1112" s="36"/>
      <c r="C1112" s="36">
        <v>434</v>
      </c>
      <c r="D1112" s="39" t="s">
        <v>75</v>
      </c>
      <c r="E1112" t="s">
        <v>579</v>
      </c>
      <c r="H1112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Attestasjon Internkontroll - elektro </v>
      </c>
      <c r="I1112" t="s">
        <v>93</v>
      </c>
      <c r="J1112" t="s">
        <v>94</v>
      </c>
      <c r="K1112" s="9"/>
      <c r="L1112" s="9"/>
    </row>
    <row r="1113" spans="1:18" hidden="1" x14ac:dyDescent="0.25">
      <c r="A1113" s="36">
        <v>1094</v>
      </c>
      <c r="B1113" s="36"/>
      <c r="C1113" s="36">
        <v>434</v>
      </c>
      <c r="D1113" s="39" t="s">
        <v>75</v>
      </c>
      <c r="E1113" t="s">
        <v>579</v>
      </c>
      <c r="H1113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Protokoll Dokumentert sluttprøve </v>
      </c>
      <c r="I1113" t="s">
        <v>89</v>
      </c>
      <c r="J1113" t="s">
        <v>95</v>
      </c>
      <c r="K1113" s="9" t="s">
        <v>96</v>
      </c>
      <c r="L1113" s="9"/>
    </row>
    <row r="1114" spans="1:18" hidden="1" x14ac:dyDescent="0.25">
      <c r="A1114" s="36">
        <v>1095</v>
      </c>
      <c r="B1114" s="36"/>
      <c r="C1114" s="36">
        <v>434</v>
      </c>
      <c r="D1114" s="39" t="s">
        <v>75</v>
      </c>
      <c r="E1114" t="s">
        <v>579</v>
      </c>
      <c r="H1114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Attestasjon Samsvarserklæring for tavle </v>
      </c>
      <c r="I1114" t="s">
        <v>93</v>
      </c>
      <c r="J1114" t="s">
        <v>97</v>
      </c>
      <c r="K1114" s="9"/>
      <c r="L1114" s="9"/>
    </row>
    <row r="1115" spans="1:18" hidden="1" x14ac:dyDescent="0.25">
      <c r="A1115" s="36">
        <v>1096</v>
      </c>
      <c r="B1115" s="36"/>
      <c r="C1115" s="36">
        <v>434</v>
      </c>
      <c r="D1115" s="39" t="s">
        <v>75</v>
      </c>
      <c r="E1115" t="s">
        <v>579</v>
      </c>
      <c r="H1115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Vedlikehold Vedlikeholdsinstruks </v>
      </c>
      <c r="I1115" t="s">
        <v>98</v>
      </c>
      <c r="J1115" t="s">
        <v>99</v>
      </c>
      <c r="K1115" s="9" t="s">
        <v>100</v>
      </c>
      <c r="L1115" s="9"/>
    </row>
    <row r="1116" spans="1:18" hidden="1" x14ac:dyDescent="0.25">
      <c r="A1116" s="36">
        <v>1097</v>
      </c>
      <c r="B1116" s="36"/>
      <c r="C1116" s="36">
        <v>434</v>
      </c>
      <c r="D1116" s="39" t="s">
        <v>75</v>
      </c>
      <c r="E1116" t="s">
        <v>579</v>
      </c>
      <c r="H1116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Drift Driftsinstruks </v>
      </c>
      <c r="I1116" t="s">
        <v>101</v>
      </c>
      <c r="J1116" t="s">
        <v>102</v>
      </c>
      <c r="K1116" s="9" t="s">
        <v>103</v>
      </c>
      <c r="L1116" s="9"/>
    </row>
    <row r="1117" spans="1:18" hidden="1" x14ac:dyDescent="0.25">
      <c r="A1117" s="36">
        <v>1098</v>
      </c>
      <c r="B1117" s="36"/>
      <c r="C1117" s="36">
        <v>434</v>
      </c>
      <c r="D1117" s="39" t="s">
        <v>75</v>
      </c>
      <c r="E1117" t="s">
        <v>579</v>
      </c>
      <c r="H1117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Tegning Arrangementstegning </v>
      </c>
      <c r="I1117" t="s">
        <v>104</v>
      </c>
      <c r="J1117" t="s">
        <v>105</v>
      </c>
      <c r="K1117" s="9"/>
      <c r="L1117" s="9"/>
    </row>
    <row r="1118" spans="1:18" hidden="1" x14ac:dyDescent="0.25">
      <c r="A1118" s="36">
        <v>1099</v>
      </c>
      <c r="B1118" s="36"/>
      <c r="C1118" s="36">
        <v>434</v>
      </c>
      <c r="D1118" s="39" t="s">
        <v>75</v>
      </c>
      <c r="E1118" t="s">
        <v>579</v>
      </c>
      <c r="H1118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Tegning Som bygget Tavleskjema </v>
      </c>
      <c r="I1118" t="s">
        <v>104</v>
      </c>
      <c r="J1118" t="s">
        <v>106</v>
      </c>
      <c r="K1118" s="9" t="s">
        <v>107</v>
      </c>
      <c r="L1118" s="9"/>
    </row>
    <row r="1119" spans="1:18" ht="30" hidden="1" x14ac:dyDescent="0.25">
      <c r="A1119" s="36">
        <v>1100</v>
      </c>
      <c r="B1119" s="36"/>
      <c r="C1119" s="36">
        <v>434</v>
      </c>
      <c r="D1119" s="39" t="s">
        <v>75</v>
      </c>
      <c r="E1119" t="s">
        <v>579</v>
      </c>
      <c r="H1119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Bilde Bilde - kvalitetssikring og verifikasjon </v>
      </c>
      <c r="I1119" t="s">
        <v>108</v>
      </c>
      <c r="J1119" t="s">
        <v>109</v>
      </c>
      <c r="K1119" s="9" t="s">
        <v>110</v>
      </c>
      <c r="L1119" s="9"/>
    </row>
    <row r="1120" spans="1:18" ht="33.75" hidden="1" x14ac:dyDescent="0.25">
      <c r="A1120" s="33">
        <v>1101</v>
      </c>
      <c r="B1120" s="33"/>
      <c r="C1120" s="33">
        <v>435</v>
      </c>
      <c r="D1120" s="92" t="s">
        <v>75</v>
      </c>
      <c r="E1120" s="1" t="s">
        <v>581</v>
      </c>
      <c r="F1120" s="1"/>
      <c r="G1120" s="1" t="str">
        <f>_xlfn.CONCAT(Tabell4[[#This Row],[Systemkode]],".",Tabell4[[#This Row],[Løpenummer]]," ",Tabell4[[#This Row],[Systemnavn]])</f>
        <v>435.001 Elkraftfordeling til virksomhet</v>
      </c>
      <c r="H1120" s="89"/>
      <c r="I1120" s="15" t="s">
        <v>303</v>
      </c>
      <c r="J1120" s="15" t="s">
        <v>304</v>
      </c>
      <c r="K1120" s="16" t="s">
        <v>582</v>
      </c>
      <c r="L1120" s="25" t="str">
        <f>_xlfn.CONCAT("+",Tabell4[[#This Row],[Bygningsnummer]],"=",Tabell4[[#This Row],[Systemkode]],".",+Tabell4[[#This Row],[Løpenummer]])</f>
        <v>+=435.001</v>
      </c>
      <c r="M1120" s="25"/>
      <c r="N1120" s="25"/>
      <c r="O1120" s="25"/>
      <c r="P1120" s="25"/>
      <c r="Q1120" s="25"/>
      <c r="R1120" s="25"/>
    </row>
    <row r="1121" spans="1:12" hidden="1" x14ac:dyDescent="0.25">
      <c r="A1121" s="36">
        <v>1102</v>
      </c>
      <c r="B1121" s="36"/>
      <c r="C1121" s="36">
        <v>435</v>
      </c>
      <c r="D1121" s="39" t="s">
        <v>75</v>
      </c>
      <c r="E1121" t="s">
        <v>581</v>
      </c>
      <c r="H1121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Kravoppnåelse Beregningsunderlag og beregninger </v>
      </c>
      <c r="I1121" t="s">
        <v>80</v>
      </c>
      <c r="J1121" t="s">
        <v>81</v>
      </c>
      <c r="K1121" s="9"/>
      <c r="L1121" s="9"/>
    </row>
    <row r="1122" spans="1:12" hidden="1" x14ac:dyDescent="0.25">
      <c r="A1122" s="36">
        <v>1103</v>
      </c>
      <c r="B1122" s="36"/>
      <c r="C1122" s="36">
        <v>435</v>
      </c>
      <c r="D1122" s="39" t="s">
        <v>75</v>
      </c>
      <c r="E1122" t="s">
        <v>581</v>
      </c>
      <c r="H1122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Beskrivelse System- og funksjonsbeskrivelse </v>
      </c>
      <c r="I1122" t="s">
        <v>22</v>
      </c>
      <c r="J1122" t="s">
        <v>82</v>
      </c>
      <c r="K1122" s="9"/>
      <c r="L1122" s="9"/>
    </row>
    <row r="1123" spans="1:12" hidden="1" x14ac:dyDescent="0.25">
      <c r="A1123" s="36">
        <v>1104</v>
      </c>
      <c r="B1123" s="36"/>
      <c r="C1123" s="36">
        <v>435</v>
      </c>
      <c r="D1123" s="39" t="s">
        <v>75</v>
      </c>
      <c r="E1123" t="s">
        <v>581</v>
      </c>
      <c r="H1123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Beskrivelse Testprosedyre </v>
      </c>
      <c r="I1123" t="s">
        <v>22</v>
      </c>
      <c r="J1123" t="s">
        <v>83</v>
      </c>
      <c r="K1123" s="9"/>
      <c r="L1123" s="9"/>
    </row>
    <row r="1124" spans="1:12" hidden="1" x14ac:dyDescent="0.25">
      <c r="A1124" s="36">
        <v>1105</v>
      </c>
      <c r="B1124" s="36"/>
      <c r="C1124" s="36">
        <v>435</v>
      </c>
      <c r="D1124" s="39" t="s">
        <v>75</v>
      </c>
      <c r="E1124" t="s">
        <v>581</v>
      </c>
      <c r="H1124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Identifikasjon Tavlebestykning </v>
      </c>
      <c r="I1124" t="s">
        <v>84</v>
      </c>
      <c r="J1124" t="s">
        <v>85</v>
      </c>
      <c r="K1124" s="9"/>
      <c r="L1124" s="9"/>
    </row>
    <row r="1125" spans="1:12" hidden="1" x14ac:dyDescent="0.25">
      <c r="A1125" s="36">
        <v>1106</v>
      </c>
      <c r="B1125" s="36"/>
      <c r="C1125" s="36">
        <v>435</v>
      </c>
      <c r="D1125" s="39" t="s">
        <v>75</v>
      </c>
      <c r="E1125" t="s">
        <v>581</v>
      </c>
      <c r="H1125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Identifikasjon Kursfortegnelse </v>
      </c>
      <c r="I1125" t="s">
        <v>84</v>
      </c>
      <c r="J1125" t="s">
        <v>86</v>
      </c>
      <c r="K1125" s="9" t="s">
        <v>87</v>
      </c>
      <c r="L1125" s="9"/>
    </row>
    <row r="1126" spans="1:12" hidden="1" x14ac:dyDescent="0.25">
      <c r="A1126" s="36">
        <v>1107</v>
      </c>
      <c r="B1126" s="36"/>
      <c r="C1126" s="36">
        <v>435</v>
      </c>
      <c r="D1126" s="39" t="s">
        <v>75</v>
      </c>
      <c r="E1126" t="s">
        <v>581</v>
      </c>
      <c r="H1126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Identifikasjon Kursfortegnelse </v>
      </c>
      <c r="I1126" t="s">
        <v>84</v>
      </c>
      <c r="J1126" t="s">
        <v>86</v>
      </c>
      <c r="K1126" s="9" t="s">
        <v>88</v>
      </c>
      <c r="L1126" s="9"/>
    </row>
    <row r="1127" spans="1:12" hidden="1" x14ac:dyDescent="0.25">
      <c r="A1127" s="36">
        <v>1108</v>
      </c>
      <c r="B1127" s="36"/>
      <c r="C1127" s="36">
        <v>435</v>
      </c>
      <c r="D1127" s="39" t="s">
        <v>75</v>
      </c>
      <c r="E1127" t="s">
        <v>581</v>
      </c>
      <c r="H1127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Protokoll Rapport fra thermofotografering </v>
      </c>
      <c r="I1127" t="s">
        <v>89</v>
      </c>
      <c r="J1127" t="s">
        <v>90</v>
      </c>
      <c r="K1127" s="9" t="s">
        <v>91</v>
      </c>
      <c r="L1127" s="9"/>
    </row>
    <row r="1128" spans="1:12" hidden="1" x14ac:dyDescent="0.25">
      <c r="A1128" s="36">
        <v>1109</v>
      </c>
      <c r="B1128" s="36"/>
      <c r="C1128" s="36">
        <v>435</v>
      </c>
      <c r="D1128" s="39" t="s">
        <v>75</v>
      </c>
      <c r="E1128" t="s">
        <v>581</v>
      </c>
      <c r="H1128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Protokoll Igangkjøringsprotokoll </v>
      </c>
      <c r="I1128" t="s">
        <v>89</v>
      </c>
      <c r="J1128" t="s">
        <v>92</v>
      </c>
      <c r="K1128" s="9"/>
      <c r="L1128" s="9"/>
    </row>
    <row r="1129" spans="1:12" hidden="1" x14ac:dyDescent="0.25">
      <c r="A1129" s="36">
        <v>1110</v>
      </c>
      <c r="B1129" s="36"/>
      <c r="C1129" s="36">
        <v>435</v>
      </c>
      <c r="D1129" s="39" t="s">
        <v>75</v>
      </c>
      <c r="E1129" t="s">
        <v>581</v>
      </c>
      <c r="H1129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Attestasjon Internkontroll - elektro </v>
      </c>
      <c r="I1129" t="s">
        <v>93</v>
      </c>
      <c r="J1129" t="s">
        <v>94</v>
      </c>
      <c r="K1129" s="9"/>
      <c r="L1129" s="9"/>
    </row>
    <row r="1130" spans="1:12" hidden="1" x14ac:dyDescent="0.25">
      <c r="A1130" s="36">
        <v>1111</v>
      </c>
      <c r="B1130" s="36"/>
      <c r="C1130" s="36">
        <v>435</v>
      </c>
      <c r="D1130" s="39" t="s">
        <v>75</v>
      </c>
      <c r="E1130" t="s">
        <v>581</v>
      </c>
      <c r="H1130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Protokoll Dokumentert sluttprøve </v>
      </c>
      <c r="I1130" t="s">
        <v>89</v>
      </c>
      <c r="J1130" t="s">
        <v>95</v>
      </c>
      <c r="K1130" s="9" t="s">
        <v>96</v>
      </c>
      <c r="L1130" s="9"/>
    </row>
    <row r="1131" spans="1:12" hidden="1" x14ac:dyDescent="0.25">
      <c r="A1131" s="36">
        <v>1112</v>
      </c>
      <c r="B1131" s="36"/>
      <c r="C1131" s="36">
        <v>435</v>
      </c>
      <c r="D1131" s="39" t="s">
        <v>75</v>
      </c>
      <c r="E1131" t="s">
        <v>581</v>
      </c>
      <c r="H1131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Attestasjon Samsvarserklæring for tavle </v>
      </c>
      <c r="I1131" t="s">
        <v>93</v>
      </c>
      <c r="J1131" t="s">
        <v>97</v>
      </c>
      <c r="K1131" s="9"/>
      <c r="L1131" s="9"/>
    </row>
    <row r="1132" spans="1:12" hidden="1" x14ac:dyDescent="0.25">
      <c r="A1132" s="36">
        <v>1113</v>
      </c>
      <c r="B1132" s="36"/>
      <c r="C1132" s="36">
        <v>435</v>
      </c>
      <c r="D1132" s="39" t="s">
        <v>75</v>
      </c>
      <c r="E1132" t="s">
        <v>581</v>
      </c>
      <c r="H1132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Vedlikehold Vedlikeholdsinstruks </v>
      </c>
      <c r="I1132" t="s">
        <v>98</v>
      </c>
      <c r="J1132" t="s">
        <v>99</v>
      </c>
      <c r="K1132" s="9" t="s">
        <v>100</v>
      </c>
      <c r="L1132" s="9"/>
    </row>
    <row r="1133" spans="1:12" hidden="1" x14ac:dyDescent="0.25">
      <c r="A1133" s="36">
        <v>1114</v>
      </c>
      <c r="B1133" s="36"/>
      <c r="C1133" s="36">
        <v>435</v>
      </c>
      <c r="D1133" s="39" t="s">
        <v>75</v>
      </c>
      <c r="E1133" t="s">
        <v>581</v>
      </c>
      <c r="H1133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Drift Driftsinstruks </v>
      </c>
      <c r="I1133" t="s">
        <v>101</v>
      </c>
      <c r="J1133" t="s">
        <v>102</v>
      </c>
      <c r="K1133" s="9" t="s">
        <v>103</v>
      </c>
      <c r="L1133" s="9"/>
    </row>
    <row r="1134" spans="1:12" hidden="1" x14ac:dyDescent="0.25">
      <c r="A1134" s="36">
        <v>1115</v>
      </c>
      <c r="B1134" s="36"/>
      <c r="C1134" s="36">
        <v>435</v>
      </c>
      <c r="D1134" s="39" t="s">
        <v>75</v>
      </c>
      <c r="E1134" t="s">
        <v>581</v>
      </c>
      <c r="H1134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Tegning Arrangementstegning </v>
      </c>
      <c r="I1134" t="s">
        <v>104</v>
      </c>
      <c r="J1134" t="s">
        <v>105</v>
      </c>
      <c r="K1134" s="9"/>
      <c r="L1134" s="9"/>
    </row>
    <row r="1135" spans="1:12" hidden="1" x14ac:dyDescent="0.25">
      <c r="A1135" s="36">
        <v>1116</v>
      </c>
      <c r="B1135" s="36"/>
      <c r="C1135" s="36">
        <v>435</v>
      </c>
      <c r="D1135" s="39" t="s">
        <v>75</v>
      </c>
      <c r="E1135" t="s">
        <v>581</v>
      </c>
      <c r="H1135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Tegning Som bygget Tavleskjema </v>
      </c>
      <c r="I1135" t="s">
        <v>104</v>
      </c>
      <c r="J1135" t="s">
        <v>106</v>
      </c>
      <c r="K1135" s="9" t="s">
        <v>107</v>
      </c>
      <c r="L1135" s="9"/>
    </row>
    <row r="1136" spans="1:12" ht="30" hidden="1" x14ac:dyDescent="0.25">
      <c r="A1136" s="36">
        <v>1117</v>
      </c>
      <c r="B1136" s="36"/>
      <c r="C1136" s="36">
        <v>435</v>
      </c>
      <c r="D1136" s="39" t="s">
        <v>75</v>
      </c>
      <c r="E1136" t="s">
        <v>581</v>
      </c>
      <c r="H1136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Bilde Bilde - kvalitetssikring og verifikasjon </v>
      </c>
      <c r="I1136" t="s">
        <v>108</v>
      </c>
      <c r="J1136" t="s">
        <v>109</v>
      </c>
      <c r="K1136" s="9" t="s">
        <v>110</v>
      </c>
      <c r="L1136" s="9"/>
    </row>
    <row r="1137" spans="1:18" hidden="1" x14ac:dyDescent="0.25">
      <c r="A1137" s="33">
        <v>1118</v>
      </c>
      <c r="B1137" s="33"/>
      <c r="C1137" s="33">
        <v>439</v>
      </c>
      <c r="D1137" s="92" t="s">
        <v>75</v>
      </c>
      <c r="E1137" s="23" t="s">
        <v>583</v>
      </c>
      <c r="F1137" s="23"/>
      <c r="G1137" s="23" t="str">
        <f>_xlfn.CONCAT(Tabell4[[#This Row],[Systemkode]],".",Tabell4[[#This Row],[Løpenummer]]," ",Tabell4[[#This Row],[Systemnavn]])</f>
        <v>439.001 Annen lavspent forsyning</v>
      </c>
      <c r="H1137" s="89"/>
      <c r="I1137" s="15" t="s">
        <v>303</v>
      </c>
      <c r="J1137" s="15" t="s">
        <v>304</v>
      </c>
      <c r="K1137" s="16" t="s">
        <v>305</v>
      </c>
      <c r="L1137" s="25" t="str">
        <f>_xlfn.CONCAT("+",Tabell4[[#This Row],[Bygningsnummer]],"=",Tabell4[[#This Row],[Systemkode]],".",+Tabell4[[#This Row],[Løpenummer]])</f>
        <v>+=439.001</v>
      </c>
      <c r="M1137" s="25"/>
      <c r="N1137" s="25"/>
      <c r="O1137" s="25"/>
      <c r="P1137" s="25"/>
      <c r="Q1137" s="25"/>
      <c r="R1137" s="25"/>
    </row>
    <row r="1138" spans="1:18" hidden="1" x14ac:dyDescent="0.25">
      <c r="A1138" s="36">
        <v>1119</v>
      </c>
      <c r="B1138" s="36"/>
      <c r="C1138" s="36">
        <v>439</v>
      </c>
      <c r="D1138" s="39" t="s">
        <v>75</v>
      </c>
      <c r="E1138" t="s">
        <v>583</v>
      </c>
      <c r="H1138" t="str">
        <f>_xlfn.CONCAT(Tabell4[[#This Row],[Systemkode]],".",Tabell4[[#This Row],[Løpenummer]]," ",Tabell4[[#This Row],[Informasjonstype]]," ",Tabell4[[#This Row],[Dokumenttype]]," ",Tabell4[[#This Row],[Forklarende navn]])</f>
        <v xml:space="preserve">439.001 Beskrivelse System- og funksjonsbeskrivelse </v>
      </c>
      <c r="I1138" t="s">
        <v>22</v>
      </c>
      <c r="J1138" t="s">
        <v>82</v>
      </c>
      <c r="K1138" s="9"/>
      <c r="L1138" s="9"/>
    </row>
    <row r="1139" spans="1:18" hidden="1" x14ac:dyDescent="0.25">
      <c r="A1139" s="36">
        <v>1120</v>
      </c>
      <c r="B1139" s="36"/>
      <c r="C1139" s="36">
        <v>439</v>
      </c>
      <c r="D1139" s="39" t="s">
        <v>75</v>
      </c>
      <c r="E1139" t="s">
        <v>583</v>
      </c>
      <c r="H1139" t="str">
        <f>_xlfn.CONCAT(Tabell4[[#This Row],[Systemkode]],".",Tabell4[[#This Row],[Løpenummer]]," ",Tabell4[[#This Row],[Informasjonstype]]," ",Tabell4[[#This Row],[Dokumenttype]]," ",Tabell4[[#This Row],[Forklarende navn]])</f>
        <v xml:space="preserve">439.001 Vedlikehold Vedlikeholdsinstruks </v>
      </c>
      <c r="I1139" t="s">
        <v>98</v>
      </c>
      <c r="J1139" t="s">
        <v>99</v>
      </c>
      <c r="K1139" s="9"/>
      <c r="L1139" s="9"/>
    </row>
    <row r="1140" spans="1:18" ht="45" hidden="1" x14ac:dyDescent="0.25">
      <c r="A1140" s="33">
        <v>1121</v>
      </c>
      <c r="B1140" s="33"/>
      <c r="C1140" s="33">
        <v>442</v>
      </c>
      <c r="D1140" s="92" t="s">
        <v>75</v>
      </c>
      <c r="E1140" s="1" t="s">
        <v>584</v>
      </c>
      <c r="F1140" s="1"/>
      <c r="G1140" s="1" t="str">
        <f>_xlfn.CONCAT(Tabell4[[#This Row],[Systemkode]],".",Tabell4[[#This Row],[Løpenummer]]," ",Tabell4[[#This Row],[Systemnavn]])</f>
        <v>442.001 Belysningsutstyr</v>
      </c>
      <c r="H1140" s="89"/>
      <c r="I1140" s="15" t="s">
        <v>303</v>
      </c>
      <c r="J1140" s="15" t="s">
        <v>304</v>
      </c>
      <c r="K1140" s="16" t="s">
        <v>585</v>
      </c>
      <c r="L1140" s="25" t="str">
        <f>_xlfn.CONCAT("+",Tabell4[[#This Row],[Bygningsnummer]],"=",Tabell4[[#This Row],[Systemkode]],".",+Tabell4[[#This Row],[Løpenummer]])</f>
        <v>+=442.001</v>
      </c>
      <c r="M1140" s="25"/>
      <c r="N1140" s="25"/>
      <c r="O1140" s="25"/>
      <c r="P1140" s="25"/>
      <c r="Q1140" s="25"/>
      <c r="R1140" s="25"/>
    </row>
    <row r="1141" spans="1:18" hidden="1" x14ac:dyDescent="0.25">
      <c r="A1141" s="36">
        <v>1122</v>
      </c>
      <c r="B1141" s="36"/>
      <c r="C1141" s="36">
        <v>442</v>
      </c>
      <c r="D1141" s="39" t="s">
        <v>75</v>
      </c>
      <c r="E1141" t="s">
        <v>584</v>
      </c>
      <c r="H1141" t="str">
        <f>_xlfn.CONCAT(Tabell4[[#This Row],[Systemkode]],".",Tabell4[[#This Row],[Løpenummer]]," ",Tabell4[[#This Row],[Informasjonstype]]," ",Tabell4[[#This Row],[Dokumenttype]]," ",Tabell4[[#This Row],[Forklarende navn]])</f>
        <v xml:space="preserve">442.001 Kravoppnåelse Beregningsunderlag og beregninger </v>
      </c>
      <c r="I1141" t="s">
        <v>80</v>
      </c>
      <c r="J1141" t="s">
        <v>81</v>
      </c>
      <c r="K1141" s="9" t="s">
        <v>586</v>
      </c>
      <c r="L1141" s="9"/>
    </row>
    <row r="1142" spans="1:18" ht="30" hidden="1" x14ac:dyDescent="0.25">
      <c r="A1142" s="36">
        <v>1123</v>
      </c>
      <c r="B1142" s="36"/>
      <c r="C1142" s="36">
        <v>442</v>
      </c>
      <c r="D1142" s="39" t="s">
        <v>75</v>
      </c>
      <c r="E1142" t="s">
        <v>584</v>
      </c>
      <c r="H1142" t="str">
        <f>_xlfn.CONCAT(Tabell4[[#This Row],[Systemkode]],".",Tabell4[[#This Row],[Løpenummer]]," ",Tabell4[[#This Row],[Informasjonstype]]," ",Tabell4[[#This Row],[Dokumenttype]]," ",Tabell4[[#This Row],[Forklarende navn]])</f>
        <v xml:space="preserve">442.001 Beskrivelse System- og funksjonsbeskrivelse </v>
      </c>
      <c r="I1142" t="s">
        <v>22</v>
      </c>
      <c r="J1142" t="s">
        <v>82</v>
      </c>
      <c r="K1142" s="9" t="s">
        <v>587</v>
      </c>
      <c r="L1142" s="9"/>
    </row>
    <row r="1143" spans="1:18" hidden="1" x14ac:dyDescent="0.25">
      <c r="A1143" s="36">
        <v>1124</v>
      </c>
      <c r="B1143" s="36"/>
      <c r="C1143" s="36">
        <v>442</v>
      </c>
      <c r="D1143" s="39" t="s">
        <v>75</v>
      </c>
      <c r="E1143" t="s">
        <v>584</v>
      </c>
      <c r="H1143" t="str">
        <f>_xlfn.CONCAT(Tabell4[[#This Row],[Systemkode]],".",Tabell4[[#This Row],[Løpenummer]]," ",Tabell4[[#This Row],[Informasjonstype]]," ",Tabell4[[#This Row],[Dokumenttype]]," ",Tabell4[[#This Row],[Forklarende navn]])</f>
        <v xml:space="preserve">442.001 Beskrivelse Testprosedyre </v>
      </c>
      <c r="I1143" t="s">
        <v>22</v>
      </c>
      <c r="J1143" t="s">
        <v>83</v>
      </c>
      <c r="K1143" s="9"/>
      <c r="L1143" s="9"/>
    </row>
    <row r="1144" spans="1:18" hidden="1" x14ac:dyDescent="0.25">
      <c r="A1144" s="36">
        <v>1125</v>
      </c>
      <c r="B1144" s="36"/>
      <c r="C1144" s="36">
        <v>442</v>
      </c>
      <c r="D1144" s="39" t="s">
        <v>75</v>
      </c>
      <c r="E1144" t="s">
        <v>584</v>
      </c>
      <c r="H1144" t="str">
        <f>_xlfn.CONCAT(Tabell4[[#This Row],[Systemkode]],".",Tabell4[[#This Row],[Løpenummer]]," ",Tabell4[[#This Row],[Informasjonstype]]," ",Tabell4[[#This Row],[Dokumenttype]]," ",Tabell4[[#This Row],[Forklarende navn]])</f>
        <v xml:space="preserve">442.001 Identifikasjon Armaturliste  </v>
      </c>
      <c r="I1144" t="s">
        <v>84</v>
      </c>
      <c r="J1144" t="s">
        <v>588</v>
      </c>
      <c r="K1144" s="9" t="s">
        <v>589</v>
      </c>
      <c r="L1144" s="9"/>
    </row>
    <row r="1145" spans="1:18" hidden="1" x14ac:dyDescent="0.25">
      <c r="A1145" s="36">
        <v>1126</v>
      </c>
      <c r="B1145" s="36"/>
      <c r="C1145" s="36">
        <v>442</v>
      </c>
      <c r="D1145" s="39" t="s">
        <v>75</v>
      </c>
      <c r="E1145" t="s">
        <v>584</v>
      </c>
      <c r="H1145" t="str">
        <f>_xlfn.CONCAT(Tabell4[[#This Row],[Systemkode]],".",Tabell4[[#This Row],[Løpenummer]]," ",Tabell4[[#This Row],[Informasjonstype]]," ",Tabell4[[#This Row],[Dokumenttype]]," ",Tabell4[[#This Row],[Forklarende navn]])</f>
        <v xml:space="preserve">442.001 Bruksanvisning Betjeningsanvisning </v>
      </c>
      <c r="I1145" t="s">
        <v>375</v>
      </c>
      <c r="J1145" t="s">
        <v>376</v>
      </c>
      <c r="K1145" s="9" t="s">
        <v>590</v>
      </c>
      <c r="L1145" s="9"/>
    </row>
    <row r="1146" spans="1:18" hidden="1" x14ac:dyDescent="0.25">
      <c r="A1146" s="36">
        <v>1127</v>
      </c>
      <c r="B1146" s="36"/>
      <c r="C1146" s="36">
        <v>442</v>
      </c>
      <c r="D1146" s="39" t="s">
        <v>75</v>
      </c>
      <c r="E1146" t="s">
        <v>584</v>
      </c>
      <c r="H1146" t="str">
        <f>_xlfn.CONCAT(Tabell4[[#This Row],[Systemkode]],".",Tabell4[[#This Row],[Løpenummer]]," ",Tabell4[[#This Row],[Informasjonstype]]," ",Tabell4[[#This Row],[Dokumenttype]]," ",Tabell4[[#This Row],[Forklarende navn]])</f>
        <v xml:space="preserve">442.001 Protokoll Dokumentasjon av lysmåling </v>
      </c>
      <c r="I1146" t="s">
        <v>89</v>
      </c>
      <c r="J1146" t="s">
        <v>591</v>
      </c>
      <c r="K1146" s="9"/>
      <c r="L1146" s="9"/>
    </row>
    <row r="1147" spans="1:18" hidden="1" x14ac:dyDescent="0.25">
      <c r="A1147" s="36">
        <v>1128</v>
      </c>
      <c r="B1147" s="36"/>
      <c r="C1147" s="36">
        <v>442</v>
      </c>
      <c r="D1147" s="39" t="s">
        <v>75</v>
      </c>
      <c r="E1147" t="s">
        <v>584</v>
      </c>
      <c r="H1147" t="str">
        <f>_xlfn.CONCAT(Tabell4[[#This Row],[Systemkode]],".",Tabell4[[#This Row],[Løpenummer]]," ",Tabell4[[#This Row],[Informasjonstype]]," ",Tabell4[[#This Row],[Dokumenttype]]," ",Tabell4[[#This Row],[Forklarende navn]])</f>
        <v xml:space="preserve">442.001 Protokoll Igangkjøringsprotokoll </v>
      </c>
      <c r="I1147" t="s">
        <v>89</v>
      </c>
      <c r="J1147" t="s">
        <v>92</v>
      </c>
      <c r="K1147" s="9"/>
      <c r="L1147" s="9"/>
    </row>
    <row r="1148" spans="1:18" hidden="1" x14ac:dyDescent="0.25">
      <c r="A1148" s="36">
        <v>1129</v>
      </c>
      <c r="B1148" s="36"/>
      <c r="C1148" s="36">
        <v>442</v>
      </c>
      <c r="D1148" s="39" t="s">
        <v>75</v>
      </c>
      <c r="E1148" t="s">
        <v>584</v>
      </c>
      <c r="H1148" t="str">
        <f>_xlfn.CONCAT(Tabell4[[#This Row],[Systemkode]],".",Tabell4[[#This Row],[Løpenummer]]," ",Tabell4[[#This Row],[Informasjonstype]]," ",Tabell4[[#This Row],[Dokumenttype]]," ",Tabell4[[#This Row],[Forklarende navn]])</f>
        <v xml:space="preserve">442.001 Protokoll Dokumentert sluttprøve </v>
      </c>
      <c r="I1148" t="s">
        <v>89</v>
      </c>
      <c r="J1148" t="s">
        <v>95</v>
      </c>
      <c r="K1148" s="9" t="s">
        <v>96</v>
      </c>
      <c r="L1148" s="9"/>
    </row>
    <row r="1149" spans="1:18" hidden="1" x14ac:dyDescent="0.25">
      <c r="A1149" s="36">
        <v>1130</v>
      </c>
      <c r="B1149" s="36"/>
      <c r="C1149" s="36">
        <v>442</v>
      </c>
      <c r="D1149" s="39" t="s">
        <v>75</v>
      </c>
      <c r="E1149" t="s">
        <v>584</v>
      </c>
      <c r="H1149" t="str">
        <f>_xlfn.CONCAT(Tabell4[[#This Row],[Systemkode]],".",Tabell4[[#This Row],[Løpenummer]]," ",Tabell4[[#This Row],[Informasjonstype]]," ",Tabell4[[#This Row],[Dokumenttype]]," ",Tabell4[[#This Row],[Forklarende navn]])</f>
        <v xml:space="preserve">442.001 Vedlikehold Vedlikeholdsinstruks </v>
      </c>
      <c r="I1149" t="s">
        <v>98</v>
      </c>
      <c r="J1149" t="s">
        <v>99</v>
      </c>
      <c r="K1149" s="9"/>
      <c r="L1149" s="9"/>
    </row>
    <row r="1150" spans="1:18" hidden="1" x14ac:dyDescent="0.25">
      <c r="A1150" s="36">
        <v>1131</v>
      </c>
      <c r="B1150" s="36"/>
      <c r="C1150" s="36">
        <v>442</v>
      </c>
      <c r="D1150" s="39" t="s">
        <v>75</v>
      </c>
      <c r="E1150" t="s">
        <v>584</v>
      </c>
      <c r="H1150" t="str">
        <f>_xlfn.CONCAT(Tabell4[[#This Row],[Systemkode]],".",Tabell4[[#This Row],[Løpenummer]]," ",Tabell4[[#This Row],[Informasjonstype]]," ",Tabell4[[#This Row],[Dokumenttype]]," ",Tabell4[[#This Row],[Forklarende navn]])</f>
        <v xml:space="preserve">442.001 Drift Driftsinstruks </v>
      </c>
      <c r="I1150" t="s">
        <v>101</v>
      </c>
      <c r="J1150" t="s">
        <v>102</v>
      </c>
      <c r="K1150" s="9" t="s">
        <v>103</v>
      </c>
      <c r="L1150" s="9"/>
    </row>
    <row r="1151" spans="1:18" hidden="1" x14ac:dyDescent="0.25">
      <c r="A1151" s="36">
        <v>1132</v>
      </c>
      <c r="B1151" s="36"/>
      <c r="C1151" s="36">
        <v>442</v>
      </c>
      <c r="D1151" s="39" t="s">
        <v>75</v>
      </c>
      <c r="E1151" t="s">
        <v>584</v>
      </c>
      <c r="H1151" t="str">
        <f>_xlfn.CONCAT(Tabell4[[#This Row],[Systemkode]],".",Tabell4[[#This Row],[Løpenummer]]," ",Tabell4[[#This Row],[Informasjonstype]]," ",Tabell4[[#This Row],[Dokumenttype]]," ",Tabell4[[#This Row],[Forklarende navn]])</f>
        <v xml:space="preserve">442.001 Tegning Som bygget systemskjema </v>
      </c>
      <c r="I1151" t="s">
        <v>104</v>
      </c>
      <c r="J1151" t="s">
        <v>389</v>
      </c>
      <c r="K1151" s="9" t="s">
        <v>107</v>
      </c>
      <c r="L1151" s="9"/>
    </row>
    <row r="1152" spans="1:18" ht="30" hidden="1" x14ac:dyDescent="0.25">
      <c r="A1152" s="36">
        <v>1133</v>
      </c>
      <c r="B1152" s="36"/>
      <c r="C1152" s="36">
        <v>442</v>
      </c>
      <c r="D1152" s="39" t="s">
        <v>75</v>
      </c>
      <c r="E1152" t="s">
        <v>584</v>
      </c>
      <c r="H1152" t="str">
        <f>_xlfn.CONCAT(Tabell4[[#This Row],[Systemkode]],".",Tabell4[[#This Row],[Løpenummer]]," ",Tabell4[[#This Row],[Informasjonstype]]," ",Tabell4[[#This Row],[Dokumenttype]]," ",Tabell4[[#This Row],[Forklarende navn]])</f>
        <v xml:space="preserve">442.001 Bilde Bilde - kvalitetssikring og verifikasjon </v>
      </c>
      <c r="I1152" t="s">
        <v>108</v>
      </c>
      <c r="J1152" t="s">
        <v>109</v>
      </c>
      <c r="K1152" s="9" t="s">
        <v>110</v>
      </c>
      <c r="L1152" s="9"/>
    </row>
    <row r="1153" spans="1:18" ht="45" hidden="1" x14ac:dyDescent="0.25">
      <c r="A1153" s="33">
        <v>1134</v>
      </c>
      <c r="B1153" s="33"/>
      <c r="C1153" s="33">
        <v>443</v>
      </c>
      <c r="D1153" s="92" t="s">
        <v>75</v>
      </c>
      <c r="E1153" s="1" t="s">
        <v>592</v>
      </c>
      <c r="F1153" s="1"/>
      <c r="G1153" s="1" t="str">
        <f>_xlfn.CONCAT(Tabell4[[#This Row],[Systemkode]],".",Tabell4[[#This Row],[Løpenummer]]," ",Tabell4[[#This Row],[Systemnavn]])</f>
        <v>443.001 Nødlysutstyr</v>
      </c>
      <c r="H1153" s="89"/>
      <c r="I1153" s="15" t="s">
        <v>303</v>
      </c>
      <c r="J1153" s="15" t="s">
        <v>304</v>
      </c>
      <c r="K1153" s="16" t="s">
        <v>593</v>
      </c>
      <c r="L1153" s="25" t="str">
        <f>_xlfn.CONCAT("+",Tabell4[[#This Row],[Bygningsnummer]],"=",Tabell4[[#This Row],[Systemkode]],".",+Tabell4[[#This Row],[Løpenummer]])</f>
        <v>+=443.001</v>
      </c>
      <c r="M1153" s="25"/>
      <c r="N1153" s="25"/>
      <c r="O1153" s="25"/>
      <c r="P1153" s="25"/>
      <c r="Q1153" s="25"/>
      <c r="R1153" s="25"/>
    </row>
    <row r="1154" spans="1:18" hidden="1" x14ac:dyDescent="0.25">
      <c r="A1154" s="36">
        <v>1135</v>
      </c>
      <c r="B1154" s="36"/>
      <c r="C1154" s="36">
        <v>443</v>
      </c>
      <c r="D1154" s="39" t="s">
        <v>75</v>
      </c>
      <c r="E1154" t="s">
        <v>592</v>
      </c>
      <c r="H1154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Kravoppnåelse Beregningsunderlag og beregninger </v>
      </c>
      <c r="I1154" t="s">
        <v>80</v>
      </c>
      <c r="J1154" t="s">
        <v>81</v>
      </c>
      <c r="K1154" s="9" t="s">
        <v>586</v>
      </c>
      <c r="L1154" s="9"/>
    </row>
    <row r="1155" spans="1:18" hidden="1" x14ac:dyDescent="0.25">
      <c r="A1155" s="36">
        <v>1136</v>
      </c>
      <c r="B1155" s="36"/>
      <c r="C1155" s="36">
        <v>443</v>
      </c>
      <c r="D1155" s="39" t="s">
        <v>75</v>
      </c>
      <c r="E1155" t="s">
        <v>592</v>
      </c>
      <c r="H1155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Beskrivelse System- og funksjonsbeskrivelse </v>
      </c>
      <c r="I1155" t="s">
        <v>22</v>
      </c>
      <c r="J1155" t="s">
        <v>82</v>
      </c>
      <c r="K1155" s="9"/>
      <c r="L1155" s="9"/>
    </row>
    <row r="1156" spans="1:18" hidden="1" x14ac:dyDescent="0.25">
      <c r="A1156" s="36">
        <v>1137</v>
      </c>
      <c r="B1156" s="36"/>
      <c r="C1156" s="36">
        <v>443</v>
      </c>
      <c r="D1156" s="39" t="s">
        <v>75</v>
      </c>
      <c r="E1156" t="s">
        <v>592</v>
      </c>
      <c r="H1156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Beskrivelse Testprosedyre </v>
      </c>
      <c r="I1156" t="s">
        <v>22</v>
      </c>
      <c r="J1156" t="s">
        <v>83</v>
      </c>
      <c r="K1156" s="9"/>
      <c r="L1156" s="9"/>
    </row>
    <row r="1157" spans="1:18" hidden="1" x14ac:dyDescent="0.25">
      <c r="A1157" s="36">
        <v>1138</v>
      </c>
      <c r="B1157" s="36"/>
      <c r="C1157" s="36">
        <v>443</v>
      </c>
      <c r="D1157" s="39" t="s">
        <v>75</v>
      </c>
      <c r="E1157" t="s">
        <v>592</v>
      </c>
      <c r="H1157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Attestasjon Samsvarserklæring utførelse </v>
      </c>
      <c r="I1157" t="s">
        <v>93</v>
      </c>
      <c r="J1157" t="s">
        <v>559</v>
      </c>
      <c r="K1157" s="9"/>
      <c r="L1157" s="9"/>
    </row>
    <row r="1158" spans="1:18" hidden="1" x14ac:dyDescent="0.25">
      <c r="A1158" s="36">
        <v>1139</v>
      </c>
      <c r="B1158" s="36"/>
      <c r="C1158" s="36">
        <v>443</v>
      </c>
      <c r="D1158" s="39" t="s">
        <v>75</v>
      </c>
      <c r="E1158" t="s">
        <v>592</v>
      </c>
      <c r="H1158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Attestasjon Tredjepartskontroll dokumentasjon </v>
      </c>
      <c r="I1158" t="s">
        <v>93</v>
      </c>
      <c r="J1158" t="s">
        <v>353</v>
      </c>
      <c r="K1158" s="9"/>
      <c r="L1158" s="9"/>
    </row>
    <row r="1159" spans="1:18" hidden="1" x14ac:dyDescent="0.25">
      <c r="A1159" s="36">
        <v>1140</v>
      </c>
      <c r="B1159" s="36"/>
      <c r="C1159" s="36">
        <v>443</v>
      </c>
      <c r="D1159" s="39" t="s">
        <v>75</v>
      </c>
      <c r="E1159" t="s">
        <v>592</v>
      </c>
      <c r="H1159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Identifikasjon Armaturliste  </v>
      </c>
      <c r="I1159" t="s">
        <v>84</v>
      </c>
      <c r="J1159" t="s">
        <v>588</v>
      </c>
      <c r="K1159" s="9" t="s">
        <v>589</v>
      </c>
      <c r="L1159" s="9"/>
    </row>
    <row r="1160" spans="1:18" hidden="1" x14ac:dyDescent="0.25">
      <c r="A1160" s="36">
        <v>1141</v>
      </c>
      <c r="B1160" s="36"/>
      <c r="C1160" s="36">
        <v>443</v>
      </c>
      <c r="D1160" s="39" t="s">
        <v>75</v>
      </c>
      <c r="E1160" t="s">
        <v>592</v>
      </c>
      <c r="H1160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Protokoll Dokumentasjon av lysmåling </v>
      </c>
      <c r="I1160" t="s">
        <v>89</v>
      </c>
      <c r="J1160" t="s">
        <v>591</v>
      </c>
      <c r="K1160" s="9"/>
      <c r="L1160" s="9"/>
    </row>
    <row r="1161" spans="1:18" hidden="1" x14ac:dyDescent="0.25">
      <c r="A1161" s="36">
        <v>1142</v>
      </c>
      <c r="B1161" s="36"/>
      <c r="C1161" s="36">
        <v>443</v>
      </c>
      <c r="D1161" s="39" t="s">
        <v>75</v>
      </c>
      <c r="E1161" t="s">
        <v>592</v>
      </c>
      <c r="H1161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Protokoll Igangkjøringsprotokoll </v>
      </c>
      <c r="I1161" t="s">
        <v>89</v>
      </c>
      <c r="J1161" t="s">
        <v>92</v>
      </c>
      <c r="K1161" s="9"/>
      <c r="L1161" s="9"/>
    </row>
    <row r="1162" spans="1:18" hidden="1" x14ac:dyDescent="0.25">
      <c r="A1162" s="36">
        <v>1143</v>
      </c>
      <c r="B1162" s="36"/>
      <c r="C1162" s="36">
        <v>443</v>
      </c>
      <c r="D1162" s="39" t="s">
        <v>75</v>
      </c>
      <c r="E1162" t="s">
        <v>592</v>
      </c>
      <c r="H1162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Protokoll Dokumentert sluttprøve </v>
      </c>
      <c r="I1162" t="s">
        <v>89</v>
      </c>
      <c r="J1162" t="s">
        <v>95</v>
      </c>
      <c r="K1162" s="9" t="s">
        <v>96</v>
      </c>
      <c r="L1162" s="9"/>
    </row>
    <row r="1163" spans="1:18" hidden="1" x14ac:dyDescent="0.25">
      <c r="A1163" s="36">
        <v>1144</v>
      </c>
      <c r="B1163" s="36"/>
      <c r="C1163" s="36">
        <v>443</v>
      </c>
      <c r="D1163" s="39" t="s">
        <v>75</v>
      </c>
      <c r="E1163" t="s">
        <v>592</v>
      </c>
      <c r="H1163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Vedlikehold Vedlikeholdsinstruks </v>
      </c>
      <c r="I1163" t="s">
        <v>98</v>
      </c>
      <c r="J1163" t="s">
        <v>99</v>
      </c>
      <c r="K1163" s="9" t="s">
        <v>594</v>
      </c>
      <c r="L1163" s="9"/>
    </row>
    <row r="1164" spans="1:18" hidden="1" x14ac:dyDescent="0.25">
      <c r="A1164" s="36">
        <v>1145</v>
      </c>
      <c r="B1164" s="36"/>
      <c r="C1164" s="36">
        <v>443</v>
      </c>
      <c r="D1164" s="39" t="s">
        <v>75</v>
      </c>
      <c r="E1164" t="s">
        <v>592</v>
      </c>
      <c r="H1164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Vedlikehold Loggbok </v>
      </c>
      <c r="I1164" t="s">
        <v>98</v>
      </c>
      <c r="J1164" t="s">
        <v>595</v>
      </c>
      <c r="K1164" s="9"/>
      <c r="L1164" s="9"/>
    </row>
    <row r="1165" spans="1:18" hidden="1" x14ac:dyDescent="0.25">
      <c r="A1165" s="36">
        <v>1146</v>
      </c>
      <c r="B1165" s="36"/>
      <c r="C1165" s="36">
        <v>443</v>
      </c>
      <c r="D1165" s="39" t="s">
        <v>75</v>
      </c>
      <c r="E1165" t="s">
        <v>592</v>
      </c>
      <c r="H1165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Bruksanvisning Betjeningsanvisning </v>
      </c>
      <c r="I1165" t="s">
        <v>375</v>
      </c>
      <c r="J1165" t="s">
        <v>376</v>
      </c>
      <c r="K1165" s="9"/>
      <c r="L1165" s="9"/>
    </row>
    <row r="1166" spans="1:18" hidden="1" x14ac:dyDescent="0.25">
      <c r="A1166" s="36">
        <v>1147</v>
      </c>
      <c r="B1166" s="36"/>
      <c r="C1166" s="36">
        <v>443</v>
      </c>
      <c r="D1166" s="39" t="s">
        <v>75</v>
      </c>
      <c r="E1166" t="s">
        <v>592</v>
      </c>
      <c r="H1166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Drift Driftsinstruks </v>
      </c>
      <c r="I1166" t="s">
        <v>101</v>
      </c>
      <c r="J1166" t="s">
        <v>102</v>
      </c>
      <c r="K1166" s="9" t="s">
        <v>103</v>
      </c>
      <c r="L1166" s="9"/>
    </row>
    <row r="1167" spans="1:18" hidden="1" x14ac:dyDescent="0.25">
      <c r="A1167" s="36">
        <v>1148</v>
      </c>
      <c r="B1167" s="36"/>
      <c r="C1167" s="36">
        <v>443</v>
      </c>
      <c r="D1167" s="39" t="s">
        <v>75</v>
      </c>
      <c r="E1167" t="s">
        <v>592</v>
      </c>
      <c r="H1167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Drift Servicerapport </v>
      </c>
      <c r="I1167" t="s">
        <v>101</v>
      </c>
      <c r="J1167" t="s">
        <v>397</v>
      </c>
      <c r="K1167" s="9"/>
      <c r="L1167" s="9"/>
    </row>
    <row r="1168" spans="1:18" ht="30" hidden="1" x14ac:dyDescent="0.25">
      <c r="A1168" s="36">
        <v>1149</v>
      </c>
      <c r="B1168" s="36"/>
      <c r="C1168" s="36">
        <v>443</v>
      </c>
      <c r="D1168" s="39" t="s">
        <v>75</v>
      </c>
      <c r="E1168" t="s">
        <v>592</v>
      </c>
      <c r="H1168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Tegning Som bygget systemskjema </v>
      </c>
      <c r="I1168" t="s">
        <v>104</v>
      </c>
      <c r="J1168" t="s">
        <v>389</v>
      </c>
      <c r="K1168" s="9" t="s">
        <v>596</v>
      </c>
      <c r="L1168" s="9"/>
    </row>
    <row r="1169" spans="1:18" ht="30" hidden="1" x14ac:dyDescent="0.25">
      <c r="A1169" s="36">
        <v>1150</v>
      </c>
      <c r="B1169" s="36"/>
      <c r="C1169" s="36">
        <v>443</v>
      </c>
      <c r="D1169" s="39" t="s">
        <v>75</v>
      </c>
      <c r="E1169" t="s">
        <v>592</v>
      </c>
      <c r="H1169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Bilde Bilde - kvalitetssikring og verifikasjon </v>
      </c>
      <c r="I1169" t="s">
        <v>108</v>
      </c>
      <c r="J1169" t="s">
        <v>109</v>
      </c>
      <c r="K1169" s="9" t="s">
        <v>110</v>
      </c>
      <c r="L1169" s="9"/>
    </row>
    <row r="1170" spans="1:18" hidden="1" x14ac:dyDescent="0.25">
      <c r="A1170" s="33">
        <v>1151</v>
      </c>
      <c r="B1170" s="33"/>
      <c r="C1170" s="33">
        <v>449</v>
      </c>
      <c r="D1170" s="92" t="s">
        <v>75</v>
      </c>
      <c r="E1170" s="23" t="s">
        <v>597</v>
      </c>
      <c r="F1170" s="23"/>
      <c r="G1170" s="23" t="str">
        <f>_xlfn.CONCAT(Tabell4[[#This Row],[Systemkode]],".",Tabell4[[#This Row],[Løpenummer]]," ",Tabell4[[#This Row],[Systemnavn]])</f>
        <v xml:space="preserve">449.001 Andre deler for installasjoner til lys </v>
      </c>
      <c r="H1170" s="89"/>
      <c r="I1170" s="15" t="s">
        <v>303</v>
      </c>
      <c r="J1170" s="15" t="s">
        <v>304</v>
      </c>
      <c r="K1170" s="16" t="s">
        <v>305</v>
      </c>
      <c r="L1170" s="25" t="str">
        <f>_xlfn.CONCAT("+",Tabell4[[#This Row],[Bygningsnummer]],"=",Tabell4[[#This Row],[Systemkode]],".",+Tabell4[[#This Row],[Løpenummer]])</f>
        <v>+=449.001</v>
      </c>
      <c r="M1170" s="25"/>
      <c r="N1170" s="25"/>
      <c r="O1170" s="25"/>
      <c r="P1170" s="25"/>
      <c r="Q1170" s="25"/>
      <c r="R1170" s="25"/>
    </row>
    <row r="1171" spans="1:18" hidden="1" x14ac:dyDescent="0.25">
      <c r="A1171" s="36">
        <v>1152</v>
      </c>
      <c r="B1171" s="36"/>
      <c r="C1171" s="36">
        <v>449</v>
      </c>
      <c r="D1171" s="39" t="s">
        <v>75</v>
      </c>
      <c r="E1171" t="s">
        <v>597</v>
      </c>
      <c r="H1171" t="str">
        <f>_xlfn.CONCAT(Tabell4[[#This Row],[Systemkode]],".",Tabell4[[#This Row],[Løpenummer]]," ",Tabell4[[#This Row],[Informasjonstype]]," ",Tabell4[[#This Row],[Dokumenttype]]," ",Tabell4[[#This Row],[Forklarende navn]])</f>
        <v xml:space="preserve">449.001 Beskrivelse System- og funksjonsbeskrivelse </v>
      </c>
      <c r="I1171" t="s">
        <v>22</v>
      </c>
      <c r="J1171" t="s">
        <v>82</v>
      </c>
      <c r="K1171" s="9"/>
      <c r="L1171" s="9"/>
    </row>
    <row r="1172" spans="1:18" hidden="1" x14ac:dyDescent="0.25">
      <c r="A1172" s="36">
        <v>1153</v>
      </c>
      <c r="B1172" s="36"/>
      <c r="C1172" s="36">
        <v>449</v>
      </c>
      <c r="D1172" s="39" t="s">
        <v>75</v>
      </c>
      <c r="E1172" t="s">
        <v>597</v>
      </c>
      <c r="H1172" t="str">
        <f>_xlfn.CONCAT(Tabell4[[#This Row],[Systemkode]],".",Tabell4[[#This Row],[Løpenummer]]," ",Tabell4[[#This Row],[Informasjonstype]]," ",Tabell4[[#This Row],[Dokumenttype]]," ",Tabell4[[#This Row],[Forklarende navn]])</f>
        <v xml:space="preserve">449.001 Vedlikehold Vedlikeholdsinstruks </v>
      </c>
      <c r="I1172" t="s">
        <v>98</v>
      </c>
      <c r="J1172" t="s">
        <v>99</v>
      </c>
      <c r="K1172" s="9"/>
      <c r="L1172" s="9"/>
    </row>
    <row r="1173" spans="1:18" ht="45" hidden="1" x14ac:dyDescent="0.25">
      <c r="A1173" s="33">
        <v>1154</v>
      </c>
      <c r="B1173" s="33"/>
      <c r="C1173" s="33">
        <v>450</v>
      </c>
      <c r="D1173" s="92" t="s">
        <v>75</v>
      </c>
      <c r="E1173" s="1" t="s">
        <v>598</v>
      </c>
      <c r="F1173" s="1"/>
      <c r="G1173" s="1" t="str">
        <f>_xlfn.CONCAT(Tabell4[[#This Row],[Systemkode]],".",Tabell4[[#This Row],[Løpenummer]]," ",Tabell4[[#This Row],[Systemnavn]])</f>
        <v>450.001 Elvarme</v>
      </c>
      <c r="H1173" s="89"/>
      <c r="I1173" s="15" t="s">
        <v>303</v>
      </c>
      <c r="J1173" s="15" t="s">
        <v>304</v>
      </c>
      <c r="K1173" s="16" t="s">
        <v>599</v>
      </c>
      <c r="L1173" s="25" t="str">
        <f>_xlfn.CONCAT("+",Tabell4[[#This Row],[Bygningsnummer]],"=",Tabell4[[#This Row],[Systemkode]],".",+Tabell4[[#This Row],[Løpenummer]])</f>
        <v>+=450.001</v>
      </c>
      <c r="M1173" s="25"/>
      <c r="N1173" s="25"/>
      <c r="O1173" s="25"/>
      <c r="P1173" s="25"/>
      <c r="Q1173" s="25"/>
      <c r="R1173" s="25"/>
    </row>
    <row r="1174" spans="1:18" hidden="1" x14ac:dyDescent="0.25">
      <c r="A1174" s="36">
        <v>1155</v>
      </c>
      <c r="B1174" s="36"/>
      <c r="C1174" s="36">
        <v>450</v>
      </c>
      <c r="D1174" s="39" t="s">
        <v>75</v>
      </c>
      <c r="E1174" t="s">
        <v>598</v>
      </c>
      <c r="H1174" t="str">
        <f>_xlfn.CONCAT(Tabell4[[#This Row],[Systemkode]],".",Tabell4[[#This Row],[Løpenummer]]," ",Tabell4[[#This Row],[Informasjonstype]]," ",Tabell4[[#This Row],[Dokumenttype]]," ",Tabell4[[#This Row],[Forklarende navn]])</f>
        <v xml:space="preserve">450.001 Kravoppnåelse Beregningsunderlag og beregninger </v>
      </c>
      <c r="I1174" t="s">
        <v>80</v>
      </c>
      <c r="J1174" t="s">
        <v>81</v>
      </c>
      <c r="K1174" s="9" t="s">
        <v>501</v>
      </c>
      <c r="L1174" s="9"/>
    </row>
    <row r="1175" spans="1:18" hidden="1" x14ac:dyDescent="0.25">
      <c r="A1175" s="36">
        <v>1156</v>
      </c>
      <c r="B1175" s="36"/>
      <c r="C1175" s="36">
        <v>450</v>
      </c>
      <c r="D1175" s="39" t="s">
        <v>75</v>
      </c>
      <c r="E1175" t="s">
        <v>598</v>
      </c>
      <c r="H1175" t="str">
        <f>_xlfn.CONCAT(Tabell4[[#This Row],[Systemkode]],".",Tabell4[[#This Row],[Løpenummer]]," ",Tabell4[[#This Row],[Informasjonstype]]," ",Tabell4[[#This Row],[Dokumenttype]]," ",Tabell4[[#This Row],[Forklarende navn]])</f>
        <v xml:space="preserve">450.001 Beskrivelse System- og funksjonsbeskrivelse </v>
      </c>
      <c r="I1175" t="s">
        <v>22</v>
      </c>
      <c r="J1175" t="s">
        <v>82</v>
      </c>
      <c r="K1175" s="9"/>
      <c r="L1175" s="9"/>
    </row>
    <row r="1176" spans="1:18" hidden="1" x14ac:dyDescent="0.25">
      <c r="A1176" s="36">
        <v>1157</v>
      </c>
      <c r="B1176" s="36"/>
      <c r="C1176" s="36">
        <v>450</v>
      </c>
      <c r="D1176" s="39" t="s">
        <v>75</v>
      </c>
      <c r="E1176" t="s">
        <v>598</v>
      </c>
      <c r="H1176" t="str">
        <f>_xlfn.CONCAT(Tabell4[[#This Row],[Systemkode]],".",Tabell4[[#This Row],[Løpenummer]]," ",Tabell4[[#This Row],[Informasjonstype]]," ",Tabell4[[#This Row],[Dokumenttype]]," ",Tabell4[[#This Row],[Forklarende navn]])</f>
        <v xml:space="preserve">450.001 Beskrivelse Testprosedyre </v>
      </c>
      <c r="I1176" t="s">
        <v>22</v>
      </c>
      <c r="J1176" t="s">
        <v>83</v>
      </c>
      <c r="K1176" s="9"/>
      <c r="L1176" s="9"/>
    </row>
    <row r="1177" spans="1:18" hidden="1" x14ac:dyDescent="0.25">
      <c r="A1177" s="36">
        <v>1158</v>
      </c>
      <c r="B1177" s="36"/>
      <c r="C1177" s="36">
        <v>450</v>
      </c>
      <c r="D1177" s="39" t="s">
        <v>75</v>
      </c>
      <c r="E1177" t="s">
        <v>598</v>
      </c>
      <c r="H1177" t="str">
        <f>_xlfn.CONCAT(Tabell4[[#This Row],[Systemkode]],".",Tabell4[[#This Row],[Løpenummer]]," ",Tabell4[[#This Row],[Informasjonstype]]," ",Tabell4[[#This Row],[Dokumenttype]]," ",Tabell4[[#This Row],[Forklarende navn]])</f>
        <v xml:space="preserve">450.001 Identifikasjon Varmeovnsliste  </v>
      </c>
      <c r="I1177" t="s">
        <v>84</v>
      </c>
      <c r="J1177" t="s">
        <v>600</v>
      </c>
      <c r="K1177" s="9" t="s">
        <v>601</v>
      </c>
      <c r="L1177" s="9"/>
    </row>
    <row r="1178" spans="1:18" hidden="1" x14ac:dyDescent="0.25">
      <c r="A1178" s="36">
        <v>1159</v>
      </c>
      <c r="B1178" s="36"/>
      <c r="C1178" s="36">
        <v>450</v>
      </c>
      <c r="D1178" s="39" t="s">
        <v>75</v>
      </c>
      <c r="E1178" t="s">
        <v>598</v>
      </c>
      <c r="H1178" t="str">
        <f>_xlfn.CONCAT(Tabell4[[#This Row],[Systemkode]],".",Tabell4[[#This Row],[Løpenummer]]," ",Tabell4[[#This Row],[Informasjonstype]]," ",Tabell4[[#This Row],[Dokumenttype]]," ",Tabell4[[#This Row],[Forklarende navn]])</f>
        <v xml:space="preserve">450.001 Identifikasjon Varmekabelliste  </v>
      </c>
      <c r="I1178" t="s">
        <v>84</v>
      </c>
      <c r="J1178" t="s">
        <v>602</v>
      </c>
      <c r="K1178" s="9" t="s">
        <v>603</v>
      </c>
      <c r="L1178" s="9"/>
    </row>
    <row r="1179" spans="1:18" hidden="1" x14ac:dyDescent="0.25">
      <c r="A1179" s="36">
        <v>1160</v>
      </c>
      <c r="B1179" s="36"/>
      <c r="C1179" s="36">
        <v>450</v>
      </c>
      <c r="D1179" s="39" t="s">
        <v>75</v>
      </c>
      <c r="E1179" t="s">
        <v>598</v>
      </c>
      <c r="H1179" t="str">
        <f>_xlfn.CONCAT(Tabell4[[#This Row],[Systemkode]],".",Tabell4[[#This Row],[Løpenummer]]," ",Tabell4[[#This Row],[Informasjonstype]]," ",Tabell4[[#This Row],[Dokumenttype]]," ",Tabell4[[#This Row],[Forklarende navn]])</f>
        <v xml:space="preserve">450.001 Protokoll Igangkjøringsprotokoll </v>
      </c>
      <c r="I1179" t="s">
        <v>89</v>
      </c>
      <c r="J1179" t="s">
        <v>92</v>
      </c>
      <c r="K1179" s="9"/>
      <c r="L1179" s="9"/>
    </row>
    <row r="1180" spans="1:18" hidden="1" x14ac:dyDescent="0.25">
      <c r="A1180" s="36">
        <v>1161</v>
      </c>
      <c r="B1180" s="36"/>
      <c r="C1180" s="36">
        <v>450</v>
      </c>
      <c r="D1180" s="39" t="s">
        <v>75</v>
      </c>
      <c r="E1180" t="s">
        <v>598</v>
      </c>
      <c r="H1180" t="str">
        <f>_xlfn.CONCAT(Tabell4[[#This Row],[Systemkode]],".",Tabell4[[#This Row],[Løpenummer]]," ",Tabell4[[#This Row],[Informasjonstype]]," ",Tabell4[[#This Row],[Dokumenttype]]," ",Tabell4[[#This Row],[Forklarende navn]])</f>
        <v xml:space="preserve">450.001 Protokoll Dokumentert sluttprøve </v>
      </c>
      <c r="I1180" t="s">
        <v>89</v>
      </c>
      <c r="J1180" t="s">
        <v>95</v>
      </c>
      <c r="K1180" s="9" t="s">
        <v>96</v>
      </c>
      <c r="L1180" s="9"/>
    </row>
    <row r="1181" spans="1:18" hidden="1" x14ac:dyDescent="0.25">
      <c r="A1181" s="36">
        <v>1162</v>
      </c>
      <c r="B1181" s="36"/>
      <c r="C1181" s="36">
        <v>450</v>
      </c>
      <c r="D1181" s="39" t="s">
        <v>75</v>
      </c>
      <c r="E1181" t="s">
        <v>598</v>
      </c>
      <c r="H1181" t="str">
        <f>_xlfn.CONCAT(Tabell4[[#This Row],[Systemkode]],".",Tabell4[[#This Row],[Løpenummer]]," ",Tabell4[[#This Row],[Informasjonstype]]," ",Tabell4[[#This Row],[Dokumenttype]]," ",Tabell4[[#This Row],[Forklarende navn]])</f>
        <v xml:space="preserve">450.001 Bruksanvisning Betjeningsanvisning </v>
      </c>
      <c r="I1181" t="s">
        <v>375</v>
      </c>
      <c r="J1181" t="s">
        <v>376</v>
      </c>
      <c r="K1181" s="9"/>
      <c r="L1181" s="9"/>
    </row>
    <row r="1182" spans="1:18" hidden="1" x14ac:dyDescent="0.25">
      <c r="A1182" s="36">
        <v>1163</v>
      </c>
      <c r="B1182" s="36"/>
      <c r="C1182" s="36">
        <v>450</v>
      </c>
      <c r="D1182" s="39" t="s">
        <v>75</v>
      </c>
      <c r="E1182" t="s">
        <v>598</v>
      </c>
      <c r="H1182" t="str">
        <f>_xlfn.CONCAT(Tabell4[[#This Row],[Systemkode]],".",Tabell4[[#This Row],[Løpenummer]]," ",Tabell4[[#This Row],[Informasjonstype]]," ",Tabell4[[#This Row],[Dokumenttype]]," ",Tabell4[[#This Row],[Forklarende navn]])</f>
        <v xml:space="preserve">450.001 Drift Driftsinstruks </v>
      </c>
      <c r="I1182" t="s">
        <v>101</v>
      </c>
      <c r="J1182" t="s">
        <v>102</v>
      </c>
      <c r="K1182" s="9" t="s">
        <v>103</v>
      </c>
      <c r="L1182" s="9"/>
    </row>
    <row r="1183" spans="1:18" hidden="1" x14ac:dyDescent="0.25">
      <c r="A1183" s="36">
        <v>1164</v>
      </c>
      <c r="B1183" s="36"/>
      <c r="C1183" s="36">
        <v>450</v>
      </c>
      <c r="D1183" s="39" t="s">
        <v>75</v>
      </c>
      <c r="E1183" t="s">
        <v>598</v>
      </c>
      <c r="H1183" t="str">
        <f>_xlfn.CONCAT(Tabell4[[#This Row],[Systemkode]],".",Tabell4[[#This Row],[Løpenummer]]," ",Tabell4[[#This Row],[Informasjonstype]]," ",Tabell4[[#This Row],[Dokumenttype]]," ",Tabell4[[#This Row],[Forklarende navn]])</f>
        <v xml:space="preserve">450.001 Vedlikehold Vedlikeholdsinstruks </v>
      </c>
      <c r="I1183" t="s">
        <v>98</v>
      </c>
      <c r="J1183" t="s">
        <v>99</v>
      </c>
      <c r="K1183" s="9"/>
      <c r="L1183" s="9"/>
    </row>
    <row r="1184" spans="1:18" ht="30" hidden="1" x14ac:dyDescent="0.25">
      <c r="A1184" s="36">
        <v>1165</v>
      </c>
      <c r="B1184" s="36"/>
      <c r="C1184" s="36">
        <v>450</v>
      </c>
      <c r="D1184" s="39" t="s">
        <v>75</v>
      </c>
      <c r="E1184" t="s">
        <v>598</v>
      </c>
      <c r="H1184" t="str">
        <f>_xlfn.CONCAT(Tabell4[[#This Row],[Systemkode]],".",Tabell4[[#This Row],[Løpenummer]]," ",Tabell4[[#This Row],[Informasjonstype]]," ",Tabell4[[#This Row],[Dokumenttype]]," ",Tabell4[[#This Row],[Forklarende navn]])</f>
        <v xml:space="preserve">450.001 Tegning Som bygget systemskjema </v>
      </c>
      <c r="I1184" t="s">
        <v>104</v>
      </c>
      <c r="J1184" t="s">
        <v>389</v>
      </c>
      <c r="K1184" s="9" t="s">
        <v>604</v>
      </c>
      <c r="L1184" s="9"/>
    </row>
    <row r="1185" spans="1:18" ht="45" hidden="1" x14ac:dyDescent="0.25">
      <c r="A1185" s="36">
        <v>1166</v>
      </c>
      <c r="B1185" s="36"/>
      <c r="C1185" s="36">
        <v>450</v>
      </c>
      <c r="D1185" s="39" t="s">
        <v>75</v>
      </c>
      <c r="E1185" t="s">
        <v>598</v>
      </c>
      <c r="H1185" t="str">
        <f>_xlfn.CONCAT(Tabell4[[#This Row],[Systemkode]],".",Tabell4[[#This Row],[Løpenummer]]," ",Tabell4[[#This Row],[Informasjonstype]]," ",Tabell4[[#This Row],[Dokumenttype]]," ",Tabell4[[#This Row],[Forklarende navn]])</f>
        <v xml:space="preserve">450.001 Bilde Bilde - kvalitetssikring og verifikasjon </v>
      </c>
      <c r="I1185" t="s">
        <v>108</v>
      </c>
      <c r="J1185" t="s">
        <v>109</v>
      </c>
      <c r="K1185" s="9" t="s">
        <v>605</v>
      </c>
      <c r="L1185" s="9"/>
    </row>
    <row r="1186" spans="1:18" ht="22.5" hidden="1" x14ac:dyDescent="0.25">
      <c r="A1186" s="33">
        <v>1167</v>
      </c>
      <c r="B1186" s="33"/>
      <c r="C1186" s="33">
        <v>461</v>
      </c>
      <c r="D1186" s="92" t="s">
        <v>75</v>
      </c>
      <c r="E1186" s="1" t="s">
        <v>606</v>
      </c>
      <c r="F1186" s="1"/>
      <c r="G1186" s="1" t="str">
        <f>_xlfn.CONCAT(Tabell4[[#This Row],[Systemkode]],".",Tabell4[[#This Row],[Løpenummer]]," ",Tabell4[[#This Row],[Systemnavn]])</f>
        <v>461.001 Elkraftaggregater</v>
      </c>
      <c r="H1186" s="89"/>
      <c r="I1186" s="15" t="s">
        <v>303</v>
      </c>
      <c r="J1186" s="15" t="s">
        <v>304</v>
      </c>
      <c r="K1186" s="16" t="s">
        <v>607</v>
      </c>
      <c r="L1186" s="25" t="str">
        <f>_xlfn.CONCAT("+",Tabell4[[#This Row],[Bygningsnummer]],"=",Tabell4[[#This Row],[Systemkode]],".",+Tabell4[[#This Row],[Løpenummer]])</f>
        <v>+=461.001</v>
      </c>
      <c r="M1186" s="25"/>
      <c r="N1186" s="25"/>
      <c r="O1186" s="25"/>
      <c r="P1186" s="25"/>
      <c r="Q1186" s="25"/>
      <c r="R1186" s="25"/>
    </row>
    <row r="1187" spans="1:18" hidden="1" x14ac:dyDescent="0.25">
      <c r="A1187" s="36">
        <v>1168</v>
      </c>
      <c r="B1187" s="36"/>
      <c r="C1187" s="36">
        <v>461</v>
      </c>
      <c r="D1187" s="39" t="s">
        <v>75</v>
      </c>
      <c r="E1187" t="s">
        <v>606</v>
      </c>
      <c r="H1187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Kravoppnåelse Beregningsunderlag og beregninger </v>
      </c>
      <c r="I1187" t="s">
        <v>80</v>
      </c>
      <c r="J1187" t="s">
        <v>81</v>
      </c>
      <c r="K1187" s="9" t="s">
        <v>608</v>
      </c>
      <c r="L1187" s="9"/>
    </row>
    <row r="1188" spans="1:18" hidden="1" x14ac:dyDescent="0.25">
      <c r="A1188" s="36">
        <v>1169</v>
      </c>
      <c r="B1188" s="36"/>
      <c r="C1188" s="36">
        <v>461</v>
      </c>
      <c r="D1188" s="39" t="s">
        <v>75</v>
      </c>
      <c r="E1188" t="s">
        <v>606</v>
      </c>
      <c r="H1188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Kravoppnåelse Beregningsunderlag og beregninger </v>
      </c>
      <c r="I1188" t="s">
        <v>80</v>
      </c>
      <c r="J1188" t="s">
        <v>81</v>
      </c>
      <c r="K1188" s="9" t="s">
        <v>609</v>
      </c>
      <c r="L1188" s="9"/>
    </row>
    <row r="1189" spans="1:18" hidden="1" x14ac:dyDescent="0.25">
      <c r="A1189" s="36">
        <v>1170</v>
      </c>
      <c r="B1189" s="36"/>
      <c r="C1189" s="36">
        <v>461</v>
      </c>
      <c r="D1189" s="39" t="s">
        <v>75</v>
      </c>
      <c r="E1189" t="s">
        <v>606</v>
      </c>
      <c r="H1189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Kravoppnåelse Beregningsunderlag og beregninger </v>
      </c>
      <c r="I1189" t="s">
        <v>80</v>
      </c>
      <c r="J1189" t="s">
        <v>81</v>
      </c>
      <c r="K1189" s="9" t="s">
        <v>610</v>
      </c>
      <c r="L1189" s="9"/>
    </row>
    <row r="1190" spans="1:18" ht="30" hidden="1" x14ac:dyDescent="0.25">
      <c r="A1190" s="36">
        <v>1171</v>
      </c>
      <c r="B1190" s="36"/>
      <c r="C1190" s="36">
        <v>461</v>
      </c>
      <c r="D1190" s="39" t="s">
        <v>75</v>
      </c>
      <c r="E1190" t="s">
        <v>606</v>
      </c>
      <c r="H1190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Beskrivelse System- og funksjonsbeskrivelse </v>
      </c>
      <c r="I1190" t="s">
        <v>22</v>
      </c>
      <c r="J1190" t="s">
        <v>82</v>
      </c>
      <c r="K1190" s="9" t="s">
        <v>611</v>
      </c>
      <c r="L1190" s="9"/>
    </row>
    <row r="1191" spans="1:18" hidden="1" x14ac:dyDescent="0.25">
      <c r="A1191" s="36">
        <v>1172</v>
      </c>
      <c r="B1191" s="36"/>
      <c r="C1191" s="36">
        <v>461</v>
      </c>
      <c r="D1191" s="39" t="s">
        <v>75</v>
      </c>
      <c r="E1191" t="s">
        <v>606</v>
      </c>
      <c r="H1191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Beskrivelse Testprosedyre </v>
      </c>
      <c r="I1191" t="s">
        <v>22</v>
      </c>
      <c r="J1191" t="s">
        <v>83</v>
      </c>
      <c r="K1191" s="9"/>
      <c r="L1191" s="9"/>
    </row>
    <row r="1192" spans="1:18" hidden="1" x14ac:dyDescent="0.25">
      <c r="A1192" s="36">
        <v>1173</v>
      </c>
      <c r="B1192" s="36"/>
      <c r="C1192" s="36">
        <v>461</v>
      </c>
      <c r="D1192" s="39" t="s">
        <v>75</v>
      </c>
      <c r="E1192" t="s">
        <v>606</v>
      </c>
      <c r="H1192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Protokoll Igangkjøringsprotokoll </v>
      </c>
      <c r="I1192" t="s">
        <v>89</v>
      </c>
      <c r="J1192" t="s">
        <v>92</v>
      </c>
      <c r="K1192" s="9"/>
      <c r="L1192" s="9"/>
    </row>
    <row r="1193" spans="1:18" hidden="1" x14ac:dyDescent="0.25">
      <c r="A1193" s="36">
        <v>1174</v>
      </c>
      <c r="B1193" s="36"/>
      <c r="C1193" s="36">
        <v>461</v>
      </c>
      <c r="D1193" s="39" t="s">
        <v>75</v>
      </c>
      <c r="E1193" t="s">
        <v>606</v>
      </c>
      <c r="H1193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Protokoll Dokumentert sluttprøve </v>
      </c>
      <c r="I1193" t="s">
        <v>89</v>
      </c>
      <c r="J1193" t="s">
        <v>95</v>
      </c>
      <c r="K1193" s="9" t="s">
        <v>96</v>
      </c>
      <c r="L1193" s="9"/>
    </row>
    <row r="1194" spans="1:18" hidden="1" x14ac:dyDescent="0.25">
      <c r="A1194" s="36">
        <v>1175</v>
      </c>
      <c r="B1194" s="36"/>
      <c r="C1194" s="36">
        <v>461</v>
      </c>
      <c r="D1194" s="39" t="s">
        <v>75</v>
      </c>
      <c r="E1194" t="s">
        <v>606</v>
      </c>
      <c r="H1194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Bruksanvisning Betjeningsanvisning </v>
      </c>
      <c r="I1194" t="s">
        <v>375</v>
      </c>
      <c r="J1194" t="s">
        <v>376</v>
      </c>
      <c r="K1194" s="9"/>
      <c r="L1194" s="9"/>
    </row>
    <row r="1195" spans="1:18" hidden="1" x14ac:dyDescent="0.25">
      <c r="A1195" s="36">
        <v>1176</v>
      </c>
      <c r="B1195" s="36"/>
      <c r="C1195" s="36">
        <v>461</v>
      </c>
      <c r="D1195" s="39" t="s">
        <v>75</v>
      </c>
      <c r="E1195" t="s">
        <v>606</v>
      </c>
      <c r="H1195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Drift Driftsinstruks </v>
      </c>
      <c r="I1195" t="s">
        <v>101</v>
      </c>
      <c r="J1195" t="s">
        <v>102</v>
      </c>
      <c r="K1195" s="9" t="s">
        <v>612</v>
      </c>
      <c r="L1195" s="9"/>
    </row>
    <row r="1196" spans="1:18" hidden="1" x14ac:dyDescent="0.25">
      <c r="A1196" s="36">
        <v>1177</v>
      </c>
      <c r="B1196" s="36"/>
      <c r="C1196" s="36">
        <v>461</v>
      </c>
      <c r="D1196" s="39" t="s">
        <v>75</v>
      </c>
      <c r="E1196" t="s">
        <v>606</v>
      </c>
      <c r="H1196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Drift Servicerapport </v>
      </c>
      <c r="I1196" t="s">
        <v>101</v>
      </c>
      <c r="J1196" t="s">
        <v>397</v>
      </c>
      <c r="K1196" s="9"/>
      <c r="L1196" s="9"/>
    </row>
    <row r="1197" spans="1:18" hidden="1" x14ac:dyDescent="0.25">
      <c r="A1197" s="36">
        <v>1178</v>
      </c>
      <c r="B1197" s="36"/>
      <c r="C1197" s="36">
        <v>461</v>
      </c>
      <c r="D1197" s="39" t="s">
        <v>75</v>
      </c>
      <c r="E1197" t="s">
        <v>606</v>
      </c>
      <c r="H1197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Vedlikehold Vedlikeholdsinstruks </v>
      </c>
      <c r="I1197" t="s">
        <v>98</v>
      </c>
      <c r="J1197" t="s">
        <v>99</v>
      </c>
      <c r="K1197" s="9"/>
      <c r="L1197" s="9"/>
    </row>
    <row r="1198" spans="1:18" hidden="1" x14ac:dyDescent="0.25">
      <c r="A1198" s="36">
        <v>1179</v>
      </c>
      <c r="B1198" s="36"/>
      <c r="C1198" s="36">
        <v>461</v>
      </c>
      <c r="D1198" s="39" t="s">
        <v>75</v>
      </c>
      <c r="E1198" t="s">
        <v>606</v>
      </c>
      <c r="H1198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Vedlikehold Loggbok </v>
      </c>
      <c r="I1198" t="s">
        <v>98</v>
      </c>
      <c r="J1198" t="s">
        <v>595</v>
      </c>
      <c r="K1198" s="9"/>
      <c r="L1198" s="9"/>
    </row>
    <row r="1199" spans="1:18" ht="30" hidden="1" x14ac:dyDescent="0.25">
      <c r="A1199" s="36">
        <v>1180</v>
      </c>
      <c r="B1199" s="36"/>
      <c r="C1199" s="36">
        <v>461</v>
      </c>
      <c r="D1199" s="39" t="s">
        <v>75</v>
      </c>
      <c r="E1199" t="s">
        <v>606</v>
      </c>
      <c r="H1199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Tegning Som bygget systemskjema </v>
      </c>
      <c r="I1199" t="s">
        <v>104</v>
      </c>
      <c r="J1199" t="s">
        <v>389</v>
      </c>
      <c r="K1199" s="9" t="s">
        <v>613</v>
      </c>
      <c r="L1199" s="9"/>
    </row>
    <row r="1200" spans="1:18" ht="30" hidden="1" x14ac:dyDescent="0.25">
      <c r="A1200" s="36">
        <v>1181</v>
      </c>
      <c r="B1200" s="36"/>
      <c r="C1200" s="36">
        <v>461</v>
      </c>
      <c r="D1200" s="39" t="s">
        <v>75</v>
      </c>
      <c r="E1200" t="s">
        <v>606</v>
      </c>
      <c r="H1200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Bilde Bilde - kvalitetssikring og verifikasjon </v>
      </c>
      <c r="I1200" t="s">
        <v>108</v>
      </c>
      <c r="J1200" t="s">
        <v>109</v>
      </c>
      <c r="K1200" s="9" t="s">
        <v>110</v>
      </c>
      <c r="L1200" s="9"/>
    </row>
    <row r="1201" spans="1:18" ht="22.5" hidden="1" x14ac:dyDescent="0.25">
      <c r="A1201" s="33">
        <v>1182</v>
      </c>
      <c r="B1201" s="33"/>
      <c r="C1201" s="33">
        <v>462</v>
      </c>
      <c r="D1201" s="92" t="s">
        <v>75</v>
      </c>
      <c r="E1201" s="1" t="s">
        <v>614</v>
      </c>
      <c r="F1201" s="1"/>
      <c r="G1201" s="1" t="str">
        <f>_xlfn.CONCAT(Tabell4[[#This Row],[Systemkode]],".",Tabell4[[#This Row],[Løpenummer]]," ",Tabell4[[#This Row],[Systemnavn]])</f>
        <v>462.001 Avbruddsfri kraftforsyning</v>
      </c>
      <c r="H1201" s="89"/>
      <c r="I1201" s="15" t="s">
        <v>303</v>
      </c>
      <c r="J1201" s="15" t="s">
        <v>304</v>
      </c>
      <c r="K1201" s="16" t="s">
        <v>615</v>
      </c>
      <c r="L1201" s="25" t="str">
        <f>_xlfn.CONCAT("+",Tabell4[[#This Row],[Bygningsnummer]],"=",Tabell4[[#This Row],[Systemkode]],".",+Tabell4[[#This Row],[Løpenummer]])</f>
        <v>+=462.001</v>
      </c>
      <c r="M1201" s="25"/>
      <c r="N1201" s="25"/>
      <c r="O1201" s="25"/>
      <c r="P1201" s="25"/>
      <c r="Q1201" s="25"/>
      <c r="R1201" s="25"/>
    </row>
    <row r="1202" spans="1:18" hidden="1" x14ac:dyDescent="0.25">
      <c r="A1202" s="36">
        <v>1183</v>
      </c>
      <c r="B1202" s="36"/>
      <c r="C1202" s="36">
        <v>462</v>
      </c>
      <c r="D1202" s="39" t="s">
        <v>75</v>
      </c>
      <c r="E1202" t="s">
        <v>614</v>
      </c>
      <c r="H1202" t="str">
        <f>_xlfn.CONCAT(Tabell4[[#This Row],[Systemkode]],".",Tabell4[[#This Row],[Løpenummer]]," ",Tabell4[[#This Row],[Informasjonstype]]," ",Tabell4[[#This Row],[Dokumenttype]]," ",Tabell4[[#This Row],[Forklarende navn]])</f>
        <v xml:space="preserve">462.001 Kravoppnåelse Beregningsunderlag og beregninger </v>
      </c>
      <c r="I1202" t="s">
        <v>80</v>
      </c>
      <c r="J1202" t="s">
        <v>81</v>
      </c>
      <c r="K1202" s="9" t="s">
        <v>608</v>
      </c>
      <c r="L1202" s="9"/>
    </row>
    <row r="1203" spans="1:18" hidden="1" x14ac:dyDescent="0.25">
      <c r="A1203" s="36">
        <v>1184</v>
      </c>
      <c r="B1203" s="36"/>
      <c r="C1203" s="36">
        <v>462</v>
      </c>
      <c r="D1203" s="39" t="s">
        <v>75</v>
      </c>
      <c r="E1203" t="s">
        <v>614</v>
      </c>
      <c r="H1203" t="str">
        <f>_xlfn.CONCAT(Tabell4[[#This Row],[Systemkode]],".",Tabell4[[#This Row],[Løpenummer]]," ",Tabell4[[#This Row],[Informasjonstype]]," ",Tabell4[[#This Row],[Dokumenttype]]," ",Tabell4[[#This Row],[Forklarende navn]])</f>
        <v xml:space="preserve">462.001 Beskrivelse System- og funksjonsbeskrivelse </v>
      </c>
      <c r="I1203" t="s">
        <v>22</v>
      </c>
      <c r="J1203" t="s">
        <v>82</v>
      </c>
      <c r="K1203" s="9" t="s">
        <v>616</v>
      </c>
      <c r="L1203" s="9"/>
    </row>
    <row r="1204" spans="1:18" hidden="1" x14ac:dyDescent="0.25">
      <c r="A1204" s="36">
        <v>1185</v>
      </c>
      <c r="B1204" s="36"/>
      <c r="C1204" s="36">
        <v>462</v>
      </c>
      <c r="D1204" s="39" t="s">
        <v>75</v>
      </c>
      <c r="E1204" t="s">
        <v>614</v>
      </c>
      <c r="H1204" t="str">
        <f>_xlfn.CONCAT(Tabell4[[#This Row],[Systemkode]],".",Tabell4[[#This Row],[Løpenummer]]," ",Tabell4[[#This Row],[Informasjonstype]]," ",Tabell4[[#This Row],[Dokumenttype]]," ",Tabell4[[#This Row],[Forklarende navn]])</f>
        <v xml:space="preserve">462.001 Beskrivelse Testprosedyre </v>
      </c>
      <c r="I1204" t="s">
        <v>22</v>
      </c>
      <c r="J1204" t="s">
        <v>83</v>
      </c>
      <c r="K1204" s="9"/>
      <c r="L1204" s="9"/>
    </row>
    <row r="1205" spans="1:18" hidden="1" x14ac:dyDescent="0.25">
      <c r="A1205" s="36">
        <v>1186</v>
      </c>
      <c r="B1205" s="36"/>
      <c r="C1205" s="36">
        <v>462</v>
      </c>
      <c r="D1205" s="39" t="s">
        <v>75</v>
      </c>
      <c r="E1205" t="s">
        <v>614</v>
      </c>
      <c r="H1205" t="str">
        <f>_xlfn.CONCAT(Tabell4[[#This Row],[Systemkode]],".",Tabell4[[#This Row],[Løpenummer]]," ",Tabell4[[#This Row],[Informasjonstype]]," ",Tabell4[[#This Row],[Dokumenttype]]," ",Tabell4[[#This Row],[Forklarende navn]])</f>
        <v xml:space="preserve">462.001 Protokoll Igangkjøringsprotokoll </v>
      </c>
      <c r="I1205" t="s">
        <v>89</v>
      </c>
      <c r="J1205" t="s">
        <v>92</v>
      </c>
      <c r="K1205" s="9"/>
      <c r="L1205" s="9"/>
    </row>
    <row r="1206" spans="1:18" hidden="1" x14ac:dyDescent="0.25">
      <c r="A1206" s="36">
        <v>1187</v>
      </c>
      <c r="B1206" s="36"/>
      <c r="C1206" s="36">
        <v>462</v>
      </c>
      <c r="D1206" s="39" t="s">
        <v>75</v>
      </c>
      <c r="E1206" t="s">
        <v>614</v>
      </c>
      <c r="H1206" t="str">
        <f>_xlfn.CONCAT(Tabell4[[#This Row],[Systemkode]],".",Tabell4[[#This Row],[Løpenummer]]," ",Tabell4[[#This Row],[Informasjonstype]]," ",Tabell4[[#This Row],[Dokumenttype]]," ",Tabell4[[#This Row],[Forklarende navn]])</f>
        <v xml:space="preserve">462.001 Protokoll Dokumentert sluttprøve </v>
      </c>
      <c r="I1206" t="s">
        <v>89</v>
      </c>
      <c r="J1206" t="s">
        <v>95</v>
      </c>
      <c r="K1206" s="9" t="s">
        <v>96</v>
      </c>
      <c r="L1206" s="9"/>
    </row>
    <row r="1207" spans="1:18" hidden="1" x14ac:dyDescent="0.25">
      <c r="A1207" s="36">
        <v>1188</v>
      </c>
      <c r="B1207" s="36"/>
      <c r="C1207" s="36">
        <v>462</v>
      </c>
      <c r="D1207" s="39" t="s">
        <v>75</v>
      </c>
      <c r="E1207" t="s">
        <v>614</v>
      </c>
      <c r="H1207" t="str">
        <f>_xlfn.CONCAT(Tabell4[[#This Row],[Systemkode]],".",Tabell4[[#This Row],[Løpenummer]]," ",Tabell4[[#This Row],[Informasjonstype]]," ",Tabell4[[#This Row],[Dokumenttype]]," ",Tabell4[[#This Row],[Forklarende navn]])</f>
        <v xml:space="preserve">462.001 Bruksanvisning Betjeningsanvisning </v>
      </c>
      <c r="I1207" t="s">
        <v>375</v>
      </c>
      <c r="J1207" t="s">
        <v>376</v>
      </c>
      <c r="K1207" s="9"/>
      <c r="L1207" s="9"/>
    </row>
    <row r="1208" spans="1:18" hidden="1" x14ac:dyDescent="0.25">
      <c r="A1208" s="36">
        <v>1189</v>
      </c>
      <c r="B1208" s="36"/>
      <c r="C1208" s="36">
        <v>462</v>
      </c>
      <c r="D1208" s="39" t="s">
        <v>75</v>
      </c>
      <c r="E1208" t="s">
        <v>614</v>
      </c>
      <c r="H1208" t="str">
        <f>_xlfn.CONCAT(Tabell4[[#This Row],[Systemkode]],".",Tabell4[[#This Row],[Løpenummer]]," ",Tabell4[[#This Row],[Informasjonstype]]," ",Tabell4[[#This Row],[Dokumenttype]]," ",Tabell4[[#This Row],[Forklarende navn]])</f>
        <v xml:space="preserve">462.001 Drift Driftsinstruks </v>
      </c>
      <c r="I1208" t="s">
        <v>101</v>
      </c>
      <c r="J1208" t="s">
        <v>102</v>
      </c>
      <c r="K1208" s="9" t="s">
        <v>103</v>
      </c>
      <c r="L1208" s="9"/>
    </row>
    <row r="1209" spans="1:18" hidden="1" x14ac:dyDescent="0.25">
      <c r="A1209" s="36">
        <v>1190</v>
      </c>
      <c r="B1209" s="36"/>
      <c r="C1209" s="36">
        <v>462</v>
      </c>
      <c r="D1209" s="39" t="s">
        <v>75</v>
      </c>
      <c r="E1209" t="s">
        <v>614</v>
      </c>
      <c r="H1209" t="str">
        <f>_xlfn.CONCAT(Tabell4[[#This Row],[Systemkode]],".",Tabell4[[#This Row],[Løpenummer]]," ",Tabell4[[#This Row],[Informasjonstype]]," ",Tabell4[[#This Row],[Dokumenttype]]," ",Tabell4[[#This Row],[Forklarende navn]])</f>
        <v xml:space="preserve">462.001 Drift Servicerapport </v>
      </c>
      <c r="I1209" t="s">
        <v>101</v>
      </c>
      <c r="J1209" t="s">
        <v>397</v>
      </c>
      <c r="K1209" s="9"/>
      <c r="L1209" s="9"/>
    </row>
    <row r="1210" spans="1:18" hidden="1" x14ac:dyDescent="0.25">
      <c r="A1210" s="36">
        <v>1191</v>
      </c>
      <c r="B1210" s="36"/>
      <c r="C1210" s="36">
        <v>462</v>
      </c>
      <c r="D1210" s="39" t="s">
        <v>75</v>
      </c>
      <c r="E1210" t="s">
        <v>614</v>
      </c>
      <c r="H1210" t="str">
        <f>_xlfn.CONCAT(Tabell4[[#This Row],[Systemkode]],".",Tabell4[[#This Row],[Løpenummer]]," ",Tabell4[[#This Row],[Informasjonstype]]," ",Tabell4[[#This Row],[Dokumenttype]]," ",Tabell4[[#This Row],[Forklarende navn]])</f>
        <v xml:space="preserve">462.001 Vedlikehold Vedlikeholdsinstruks </v>
      </c>
      <c r="I1210" t="s">
        <v>98</v>
      </c>
      <c r="J1210" t="s">
        <v>99</v>
      </c>
      <c r="K1210" s="9"/>
      <c r="L1210" s="9"/>
    </row>
    <row r="1211" spans="1:18" hidden="1" x14ac:dyDescent="0.25">
      <c r="A1211" s="36">
        <v>1192</v>
      </c>
      <c r="B1211" s="36"/>
      <c r="C1211" s="36">
        <v>462</v>
      </c>
      <c r="D1211" s="39" t="s">
        <v>75</v>
      </c>
      <c r="E1211" t="s">
        <v>614</v>
      </c>
      <c r="H1211" t="str">
        <f>_xlfn.CONCAT(Tabell4[[#This Row],[Systemkode]],".",Tabell4[[#This Row],[Løpenummer]]," ",Tabell4[[#This Row],[Informasjonstype]]," ",Tabell4[[#This Row],[Dokumenttype]]," ",Tabell4[[#This Row],[Forklarende navn]])</f>
        <v xml:space="preserve">462.001 Tegning Som bygget systemskjema </v>
      </c>
      <c r="I1211" t="s">
        <v>104</v>
      </c>
      <c r="J1211" t="s">
        <v>389</v>
      </c>
      <c r="K1211" s="9" t="s">
        <v>617</v>
      </c>
      <c r="L1211" s="9"/>
    </row>
    <row r="1212" spans="1:18" ht="30" hidden="1" x14ac:dyDescent="0.25">
      <c r="A1212" s="36">
        <v>1193</v>
      </c>
      <c r="B1212" s="36"/>
      <c r="C1212" s="36">
        <v>462</v>
      </c>
      <c r="D1212" s="39" t="s">
        <v>75</v>
      </c>
      <c r="E1212" t="s">
        <v>614</v>
      </c>
      <c r="H1212" t="str">
        <f>_xlfn.CONCAT(Tabell4[[#This Row],[Systemkode]],".",Tabell4[[#This Row],[Løpenummer]]," ",Tabell4[[#This Row],[Informasjonstype]]," ",Tabell4[[#This Row],[Dokumenttype]]," ",Tabell4[[#This Row],[Forklarende navn]])</f>
        <v xml:space="preserve">462.001 Bilde Bilde - kvalitetssikring og verifikasjon </v>
      </c>
      <c r="I1212" t="s">
        <v>108</v>
      </c>
      <c r="J1212" t="s">
        <v>109</v>
      </c>
      <c r="K1212" s="9" t="s">
        <v>110</v>
      </c>
      <c r="L1212" s="9"/>
    </row>
    <row r="1213" spans="1:18" ht="22.5" hidden="1" x14ac:dyDescent="0.25">
      <c r="A1213" s="33">
        <v>1194</v>
      </c>
      <c r="B1213" s="33"/>
      <c r="C1213" s="33">
        <v>463</v>
      </c>
      <c r="D1213" s="92" t="s">
        <v>75</v>
      </c>
      <c r="E1213" s="1" t="s">
        <v>618</v>
      </c>
      <c r="F1213" s="1"/>
      <c r="G1213" s="1" t="str">
        <f>_xlfn.CONCAT(Tabell4[[#This Row],[Systemkode]],".",Tabell4[[#This Row],[Løpenummer]]," ",Tabell4[[#This Row],[Systemnavn]])</f>
        <v>463.001 Akkumulatoranlegg</v>
      </c>
      <c r="H1213" s="89"/>
      <c r="I1213" s="15" t="s">
        <v>303</v>
      </c>
      <c r="J1213" s="15" t="s">
        <v>304</v>
      </c>
      <c r="K1213" s="16" t="s">
        <v>619</v>
      </c>
      <c r="L1213" s="25" t="str">
        <f>_xlfn.CONCAT("+",Tabell4[[#This Row],[Bygningsnummer]],"=",Tabell4[[#This Row],[Systemkode]],".",+Tabell4[[#This Row],[Løpenummer]])</f>
        <v>+=463.001</v>
      </c>
      <c r="M1213" s="25"/>
      <c r="N1213" s="25"/>
      <c r="O1213" s="25"/>
      <c r="P1213" s="25"/>
      <c r="Q1213" s="25"/>
      <c r="R1213" s="25"/>
    </row>
    <row r="1214" spans="1:18" hidden="1" x14ac:dyDescent="0.25">
      <c r="A1214" s="36">
        <v>1195</v>
      </c>
      <c r="B1214" s="36"/>
      <c r="C1214" s="36">
        <v>463</v>
      </c>
      <c r="D1214" s="39" t="s">
        <v>75</v>
      </c>
      <c r="E1214" t="s">
        <v>618</v>
      </c>
      <c r="H1214" t="str">
        <f>_xlfn.CONCAT(Tabell4[[#This Row],[Systemkode]],".",Tabell4[[#This Row],[Løpenummer]]," ",Tabell4[[#This Row],[Informasjonstype]]," ",Tabell4[[#This Row],[Dokumenttype]]," ",Tabell4[[#This Row],[Forklarende navn]])</f>
        <v xml:space="preserve">463.001 Kravoppnåelse Beregningsunderlag og beregninger </v>
      </c>
      <c r="I1214" t="s">
        <v>80</v>
      </c>
      <c r="J1214" t="s">
        <v>81</v>
      </c>
      <c r="K1214" s="9" t="s">
        <v>608</v>
      </c>
      <c r="L1214" s="9"/>
    </row>
    <row r="1215" spans="1:18" hidden="1" x14ac:dyDescent="0.25">
      <c r="A1215" s="36">
        <v>1196</v>
      </c>
      <c r="B1215" s="36"/>
      <c r="C1215" s="36">
        <v>463</v>
      </c>
      <c r="D1215" s="39" t="s">
        <v>75</v>
      </c>
      <c r="E1215" t="s">
        <v>618</v>
      </c>
      <c r="H1215" t="str">
        <f>_xlfn.CONCAT(Tabell4[[#This Row],[Systemkode]],".",Tabell4[[#This Row],[Løpenummer]]," ",Tabell4[[#This Row],[Informasjonstype]]," ",Tabell4[[#This Row],[Dokumenttype]]," ",Tabell4[[#This Row],[Forklarende navn]])</f>
        <v xml:space="preserve">463.001 Beskrivelse System- og funksjonsbeskrivelse </v>
      </c>
      <c r="I1215" t="s">
        <v>22</v>
      </c>
      <c r="J1215" t="s">
        <v>82</v>
      </c>
      <c r="K1215" s="9" t="s">
        <v>616</v>
      </c>
      <c r="L1215" s="9"/>
    </row>
    <row r="1216" spans="1:18" hidden="1" x14ac:dyDescent="0.25">
      <c r="A1216" s="36">
        <v>1197</v>
      </c>
      <c r="B1216" s="36"/>
      <c r="C1216" s="36">
        <v>463</v>
      </c>
      <c r="D1216" s="39" t="s">
        <v>75</v>
      </c>
      <c r="E1216" t="s">
        <v>618</v>
      </c>
      <c r="H1216" t="str">
        <f>_xlfn.CONCAT(Tabell4[[#This Row],[Systemkode]],".",Tabell4[[#This Row],[Løpenummer]]," ",Tabell4[[#This Row],[Informasjonstype]]," ",Tabell4[[#This Row],[Dokumenttype]]," ",Tabell4[[#This Row],[Forklarende navn]])</f>
        <v xml:space="preserve">463.001 Beskrivelse Testprosedyre </v>
      </c>
      <c r="I1216" t="s">
        <v>22</v>
      </c>
      <c r="J1216" t="s">
        <v>83</v>
      </c>
      <c r="K1216" s="9"/>
      <c r="L1216" s="9"/>
    </row>
    <row r="1217" spans="1:18" hidden="1" x14ac:dyDescent="0.25">
      <c r="A1217" s="36">
        <v>1198</v>
      </c>
      <c r="B1217" s="36"/>
      <c r="C1217" s="36">
        <v>463</v>
      </c>
      <c r="D1217" s="39" t="s">
        <v>75</v>
      </c>
      <c r="E1217" t="s">
        <v>618</v>
      </c>
      <c r="H1217" t="str">
        <f>_xlfn.CONCAT(Tabell4[[#This Row],[Systemkode]],".",Tabell4[[#This Row],[Løpenummer]]," ",Tabell4[[#This Row],[Informasjonstype]]," ",Tabell4[[#This Row],[Dokumenttype]]," ",Tabell4[[#This Row],[Forklarende navn]])</f>
        <v xml:space="preserve">463.001 Protokoll Igangkjøringsprotokoll </v>
      </c>
      <c r="I1217" t="s">
        <v>89</v>
      </c>
      <c r="J1217" t="s">
        <v>92</v>
      </c>
      <c r="K1217" s="9"/>
      <c r="L1217" s="9"/>
    </row>
    <row r="1218" spans="1:18" hidden="1" x14ac:dyDescent="0.25">
      <c r="A1218" s="36">
        <v>1199</v>
      </c>
      <c r="B1218" s="36"/>
      <c r="C1218" s="36">
        <v>463</v>
      </c>
      <c r="D1218" s="39" t="s">
        <v>75</v>
      </c>
      <c r="E1218" t="s">
        <v>618</v>
      </c>
      <c r="H1218" t="str">
        <f>_xlfn.CONCAT(Tabell4[[#This Row],[Systemkode]],".",Tabell4[[#This Row],[Løpenummer]]," ",Tabell4[[#This Row],[Informasjonstype]]," ",Tabell4[[#This Row],[Dokumenttype]]," ",Tabell4[[#This Row],[Forklarende navn]])</f>
        <v xml:space="preserve">463.001 Protokoll Dokumentert sluttprøve </v>
      </c>
      <c r="I1218" t="s">
        <v>89</v>
      </c>
      <c r="J1218" t="s">
        <v>95</v>
      </c>
      <c r="K1218" s="9" t="s">
        <v>96</v>
      </c>
      <c r="L1218" s="9"/>
    </row>
    <row r="1219" spans="1:18" hidden="1" x14ac:dyDescent="0.25">
      <c r="A1219" s="36">
        <v>1200</v>
      </c>
      <c r="B1219" s="36"/>
      <c r="C1219" s="36">
        <v>463</v>
      </c>
      <c r="D1219" s="39" t="s">
        <v>75</v>
      </c>
      <c r="E1219" t="s">
        <v>618</v>
      </c>
      <c r="H1219" t="str">
        <f>_xlfn.CONCAT(Tabell4[[#This Row],[Systemkode]],".",Tabell4[[#This Row],[Løpenummer]]," ",Tabell4[[#This Row],[Informasjonstype]]," ",Tabell4[[#This Row],[Dokumenttype]]," ",Tabell4[[#This Row],[Forklarende navn]])</f>
        <v xml:space="preserve">463.001 Bruksanvisning Betjeningsanvisning </v>
      </c>
      <c r="I1219" t="s">
        <v>375</v>
      </c>
      <c r="J1219" t="s">
        <v>376</v>
      </c>
      <c r="K1219" s="9"/>
      <c r="L1219" s="9"/>
    </row>
    <row r="1220" spans="1:18" hidden="1" x14ac:dyDescent="0.25">
      <c r="A1220" s="36">
        <v>1201</v>
      </c>
      <c r="B1220" s="36"/>
      <c r="C1220" s="36">
        <v>463</v>
      </c>
      <c r="D1220" s="39" t="s">
        <v>75</v>
      </c>
      <c r="E1220" t="s">
        <v>618</v>
      </c>
      <c r="H1220" t="str">
        <f>_xlfn.CONCAT(Tabell4[[#This Row],[Systemkode]],".",Tabell4[[#This Row],[Løpenummer]]," ",Tabell4[[#This Row],[Informasjonstype]]," ",Tabell4[[#This Row],[Dokumenttype]]," ",Tabell4[[#This Row],[Forklarende navn]])</f>
        <v xml:space="preserve">463.001 Drift Driftsinstruks </v>
      </c>
      <c r="I1220" t="s">
        <v>101</v>
      </c>
      <c r="J1220" t="s">
        <v>102</v>
      </c>
      <c r="K1220" s="9" t="s">
        <v>103</v>
      </c>
      <c r="L1220" s="9"/>
    </row>
    <row r="1221" spans="1:18" hidden="1" x14ac:dyDescent="0.25">
      <c r="A1221" s="36">
        <v>1202</v>
      </c>
      <c r="B1221" s="36"/>
      <c r="C1221" s="36">
        <v>463</v>
      </c>
      <c r="D1221" s="39" t="s">
        <v>75</v>
      </c>
      <c r="E1221" t="s">
        <v>618</v>
      </c>
      <c r="H1221" t="str">
        <f>_xlfn.CONCAT(Tabell4[[#This Row],[Systemkode]],".",Tabell4[[#This Row],[Løpenummer]]," ",Tabell4[[#This Row],[Informasjonstype]]," ",Tabell4[[#This Row],[Dokumenttype]]," ",Tabell4[[#This Row],[Forklarende navn]])</f>
        <v xml:space="preserve">463.001 Drift Servicerapport </v>
      </c>
      <c r="I1221" t="s">
        <v>101</v>
      </c>
      <c r="J1221" t="s">
        <v>397</v>
      </c>
      <c r="K1221" s="9"/>
      <c r="L1221" s="9"/>
    </row>
    <row r="1222" spans="1:18" hidden="1" x14ac:dyDescent="0.25">
      <c r="A1222" s="36">
        <v>1203</v>
      </c>
      <c r="B1222" s="36"/>
      <c r="C1222" s="36">
        <v>463</v>
      </c>
      <c r="D1222" s="39" t="s">
        <v>75</v>
      </c>
      <c r="E1222" t="s">
        <v>618</v>
      </c>
      <c r="H1222" t="str">
        <f>_xlfn.CONCAT(Tabell4[[#This Row],[Systemkode]],".",Tabell4[[#This Row],[Løpenummer]]," ",Tabell4[[#This Row],[Informasjonstype]]," ",Tabell4[[#This Row],[Dokumenttype]]," ",Tabell4[[#This Row],[Forklarende navn]])</f>
        <v xml:space="preserve">463.001 Vedlikehold Vedlikeholdsinstruks </v>
      </c>
      <c r="I1222" t="s">
        <v>98</v>
      </c>
      <c r="J1222" t="s">
        <v>99</v>
      </c>
      <c r="K1222" s="9"/>
      <c r="L1222" s="9"/>
    </row>
    <row r="1223" spans="1:18" hidden="1" x14ac:dyDescent="0.25">
      <c r="A1223" s="36">
        <v>1204</v>
      </c>
      <c r="B1223" s="36"/>
      <c r="C1223" s="36">
        <v>463</v>
      </c>
      <c r="D1223" s="39" t="s">
        <v>75</v>
      </c>
      <c r="E1223" t="s">
        <v>618</v>
      </c>
      <c r="H1223" t="str">
        <f>_xlfn.CONCAT(Tabell4[[#This Row],[Systemkode]],".",Tabell4[[#This Row],[Løpenummer]]," ",Tabell4[[#This Row],[Informasjonstype]]," ",Tabell4[[#This Row],[Dokumenttype]]," ",Tabell4[[#This Row],[Forklarende navn]])</f>
        <v xml:space="preserve">463.001 Tegning Som bygget systemskjema </v>
      </c>
      <c r="I1223" t="s">
        <v>104</v>
      </c>
      <c r="J1223" t="s">
        <v>389</v>
      </c>
      <c r="K1223" s="9" t="s">
        <v>617</v>
      </c>
      <c r="L1223" s="9"/>
    </row>
    <row r="1224" spans="1:18" ht="30" hidden="1" x14ac:dyDescent="0.25">
      <c r="A1224" s="36">
        <v>1205</v>
      </c>
      <c r="B1224" s="36"/>
      <c r="C1224" s="36">
        <v>463</v>
      </c>
      <c r="D1224" s="39" t="s">
        <v>75</v>
      </c>
      <c r="E1224" t="s">
        <v>618</v>
      </c>
      <c r="H1224" t="str">
        <f>_xlfn.CONCAT(Tabell4[[#This Row],[Systemkode]],".",Tabell4[[#This Row],[Løpenummer]]," ",Tabell4[[#This Row],[Informasjonstype]]," ",Tabell4[[#This Row],[Dokumenttype]]," ",Tabell4[[#This Row],[Forklarende navn]])</f>
        <v xml:space="preserve">463.001 Bilde Bilde - kvalitetssikring og verifikasjon </v>
      </c>
      <c r="I1224" t="s">
        <v>108</v>
      </c>
      <c r="J1224" t="s">
        <v>109</v>
      </c>
      <c r="K1224" s="9" t="s">
        <v>110</v>
      </c>
      <c r="L1224" s="9"/>
    </row>
    <row r="1225" spans="1:18" hidden="1" x14ac:dyDescent="0.25">
      <c r="A1225" s="33">
        <v>1206</v>
      </c>
      <c r="B1225" s="33"/>
      <c r="C1225" s="33">
        <v>469</v>
      </c>
      <c r="D1225" s="92" t="s">
        <v>75</v>
      </c>
      <c r="E1225" s="23" t="s">
        <v>620</v>
      </c>
      <c r="F1225" s="23"/>
      <c r="G1225" s="23" t="str">
        <f>_xlfn.CONCAT(Tabell4[[#This Row],[Systemkode]],".",Tabell4[[#This Row],[Løpenummer]]," ",Tabell4[[#This Row],[Systemnavn]])</f>
        <v>469.001 Andre deler for reservekraftforsyning</v>
      </c>
      <c r="H1225" s="89"/>
      <c r="I1225" s="15" t="s">
        <v>303</v>
      </c>
      <c r="J1225" s="15" t="s">
        <v>304</v>
      </c>
      <c r="K1225" s="16" t="s">
        <v>305</v>
      </c>
      <c r="L1225" s="25" t="str">
        <f>_xlfn.CONCAT("+",Tabell4[[#This Row],[Bygningsnummer]],"=",Tabell4[[#This Row],[Systemkode]],".",+Tabell4[[#This Row],[Løpenummer]])</f>
        <v>+=469.001</v>
      </c>
      <c r="M1225" s="25"/>
      <c r="N1225" s="25"/>
      <c r="O1225" s="25"/>
      <c r="P1225" s="25"/>
      <c r="Q1225" s="25"/>
      <c r="R1225" s="25"/>
    </row>
    <row r="1226" spans="1:18" hidden="1" x14ac:dyDescent="0.25">
      <c r="A1226" s="36">
        <v>1207</v>
      </c>
      <c r="B1226" s="36"/>
      <c r="C1226" s="36">
        <v>469</v>
      </c>
      <c r="D1226" s="39" t="s">
        <v>75</v>
      </c>
      <c r="E1226" t="s">
        <v>620</v>
      </c>
      <c r="H1226" t="str">
        <f>_xlfn.CONCAT(Tabell4[[#This Row],[Systemkode]],".",Tabell4[[#This Row],[Løpenummer]]," ",Tabell4[[#This Row],[Informasjonstype]]," ",Tabell4[[#This Row],[Dokumenttype]]," ",Tabell4[[#This Row],[Forklarende navn]])</f>
        <v xml:space="preserve">469.001 Beskrivelse System- og funksjonsbeskrivelse </v>
      </c>
      <c r="I1226" t="s">
        <v>22</v>
      </c>
      <c r="J1226" t="s">
        <v>82</v>
      </c>
      <c r="K1226" s="9"/>
      <c r="L1226" s="9"/>
    </row>
    <row r="1227" spans="1:18" hidden="1" x14ac:dyDescent="0.25">
      <c r="A1227" s="36">
        <v>1208</v>
      </c>
      <c r="B1227" s="36"/>
      <c r="C1227" s="36">
        <v>469</v>
      </c>
      <c r="D1227" s="39" t="s">
        <v>75</v>
      </c>
      <c r="E1227" t="s">
        <v>620</v>
      </c>
      <c r="H1227" t="str">
        <f>_xlfn.CONCAT(Tabell4[[#This Row],[Systemkode]],".",Tabell4[[#This Row],[Løpenummer]]," ",Tabell4[[#This Row],[Informasjonstype]]," ",Tabell4[[#This Row],[Dokumenttype]]," ",Tabell4[[#This Row],[Forklarende navn]])</f>
        <v xml:space="preserve">469.001 Vedlikehold Vedlikeholdsinstruks </v>
      </c>
      <c r="I1227" t="s">
        <v>98</v>
      </c>
      <c r="J1227" t="s">
        <v>99</v>
      </c>
      <c r="K1227" s="9"/>
      <c r="L1227" s="9"/>
    </row>
    <row r="1228" spans="1:18" hidden="1" x14ac:dyDescent="0.25">
      <c r="A1228" s="33">
        <v>1209</v>
      </c>
      <c r="B1228" s="33"/>
      <c r="C1228" s="33">
        <v>471</v>
      </c>
      <c r="D1228" s="92" t="s">
        <v>75</v>
      </c>
      <c r="E1228" s="1" t="s">
        <v>621</v>
      </c>
      <c r="F1228" s="1"/>
      <c r="G1228" s="1" t="str">
        <f>_xlfn.CONCAT(Tabell4[[#This Row],[Systemkode]],".",Tabell4[[#This Row],[Løpenummer]]," ",Tabell4[[#This Row],[Systemnavn]])</f>
        <v>471.001 Solcellesystem</v>
      </c>
      <c r="H1228" s="89"/>
      <c r="I1228" s="15" t="s">
        <v>303</v>
      </c>
      <c r="J1228" s="15" t="s">
        <v>304</v>
      </c>
      <c r="K1228" s="16" t="s">
        <v>305</v>
      </c>
      <c r="L1228" s="25" t="str">
        <f>_xlfn.CONCAT("+",Tabell4[[#This Row],[Bygningsnummer]],"=",Tabell4[[#This Row],[Systemkode]],".",+Tabell4[[#This Row],[Løpenummer]])</f>
        <v>+=471.001</v>
      </c>
      <c r="M1228" s="25"/>
      <c r="N1228" s="25"/>
      <c r="O1228" s="25"/>
      <c r="P1228" s="25"/>
      <c r="Q1228" s="25"/>
      <c r="R1228" s="25"/>
    </row>
    <row r="1229" spans="1:18" hidden="1" x14ac:dyDescent="0.25">
      <c r="A1229" s="36">
        <v>1210</v>
      </c>
      <c r="B1229" s="36"/>
      <c r="C1229" s="36">
        <v>471</v>
      </c>
      <c r="D1229" s="39" t="s">
        <v>75</v>
      </c>
      <c r="E1229" t="s">
        <v>621</v>
      </c>
      <c r="H1229" t="str">
        <f>_xlfn.CONCAT(Tabell4[[#This Row],[Systemkode]],".",Tabell4[[#This Row],[Løpenummer]]," ",Tabell4[[#This Row],[Informasjonstype]]," ",Tabell4[[#This Row],[Dokumenttype]]," ",Tabell4[[#This Row],[Forklarende navn]])</f>
        <v xml:space="preserve">471.001 Kravoppnåelse Beregningsunderlag og beregninger </v>
      </c>
      <c r="I1229" t="s">
        <v>80</v>
      </c>
      <c r="J1229" t="s">
        <v>81</v>
      </c>
      <c r="K1229" s="9" t="s">
        <v>608</v>
      </c>
      <c r="L1229" s="9"/>
    </row>
    <row r="1230" spans="1:18" hidden="1" x14ac:dyDescent="0.25">
      <c r="A1230" s="36">
        <v>1211</v>
      </c>
      <c r="B1230" s="36"/>
      <c r="C1230" s="36">
        <v>471</v>
      </c>
      <c r="D1230" s="39" t="s">
        <v>75</v>
      </c>
      <c r="E1230" t="s">
        <v>621</v>
      </c>
      <c r="H1230" t="str">
        <f>_xlfn.CONCAT(Tabell4[[#This Row],[Systemkode]],".",Tabell4[[#This Row],[Løpenummer]]," ",Tabell4[[#This Row],[Informasjonstype]]," ",Tabell4[[#This Row],[Dokumenttype]]," ",Tabell4[[#This Row],[Forklarende navn]])</f>
        <v xml:space="preserve">471.001 Beskrivelse System- og funksjonsbeskrivelse </v>
      </c>
      <c r="I1230" t="s">
        <v>22</v>
      </c>
      <c r="J1230" t="s">
        <v>82</v>
      </c>
      <c r="K1230" s="9" t="s">
        <v>616</v>
      </c>
      <c r="L1230" s="9"/>
    </row>
    <row r="1231" spans="1:18" hidden="1" x14ac:dyDescent="0.25">
      <c r="A1231" s="36">
        <v>1212</v>
      </c>
      <c r="B1231" s="36"/>
      <c r="C1231" s="36">
        <v>471</v>
      </c>
      <c r="D1231" s="39" t="s">
        <v>75</v>
      </c>
      <c r="E1231" t="s">
        <v>621</v>
      </c>
      <c r="H1231" t="str">
        <f>_xlfn.CONCAT(Tabell4[[#This Row],[Systemkode]],".",Tabell4[[#This Row],[Løpenummer]]," ",Tabell4[[#This Row],[Informasjonstype]]," ",Tabell4[[#This Row],[Dokumenttype]]," ",Tabell4[[#This Row],[Forklarende navn]])</f>
        <v xml:space="preserve">471.001 Identifikasjon Komponentliste </v>
      </c>
      <c r="I1231" t="s">
        <v>84</v>
      </c>
      <c r="J1231" t="s">
        <v>363</v>
      </c>
      <c r="K1231" s="9"/>
      <c r="L1231" s="9"/>
    </row>
    <row r="1232" spans="1:18" hidden="1" x14ac:dyDescent="0.25">
      <c r="A1232" s="36">
        <v>1213</v>
      </c>
      <c r="B1232" s="36"/>
      <c r="C1232" s="36">
        <v>471</v>
      </c>
      <c r="D1232" s="39" t="s">
        <v>75</v>
      </c>
      <c r="E1232" t="s">
        <v>621</v>
      </c>
      <c r="H1232" t="str">
        <f>_xlfn.CONCAT(Tabell4[[#This Row],[Systemkode]],".",Tabell4[[#This Row],[Løpenummer]]," ",Tabell4[[#This Row],[Informasjonstype]]," ",Tabell4[[#This Row],[Dokumenttype]]," ",Tabell4[[#This Row],[Forklarende navn]])</f>
        <v xml:space="preserve">471.001 Beskrivelse Testprosedyre </v>
      </c>
      <c r="I1232" t="s">
        <v>22</v>
      </c>
      <c r="J1232" t="s">
        <v>83</v>
      </c>
      <c r="K1232" s="9"/>
      <c r="L1232" s="9"/>
    </row>
    <row r="1233" spans="1:18" hidden="1" x14ac:dyDescent="0.25">
      <c r="A1233" s="36">
        <v>1214</v>
      </c>
      <c r="B1233" s="36"/>
      <c r="C1233" s="36">
        <v>471</v>
      </c>
      <c r="D1233" s="39" t="s">
        <v>75</v>
      </c>
      <c r="E1233" t="s">
        <v>621</v>
      </c>
      <c r="H1233" t="str">
        <f>_xlfn.CONCAT(Tabell4[[#This Row],[Systemkode]],".",Tabell4[[#This Row],[Løpenummer]]," ",Tabell4[[#This Row],[Informasjonstype]]," ",Tabell4[[#This Row],[Dokumenttype]]," ",Tabell4[[#This Row],[Forklarende navn]])</f>
        <v xml:space="preserve">471.001 Protokoll Igangkjøringsprotokoll </v>
      </c>
      <c r="I1233" t="s">
        <v>89</v>
      </c>
      <c r="J1233" t="s">
        <v>92</v>
      </c>
      <c r="K1233" s="9"/>
      <c r="L1233" s="9"/>
    </row>
    <row r="1234" spans="1:18" hidden="1" x14ac:dyDescent="0.25">
      <c r="A1234" s="36">
        <v>1215</v>
      </c>
      <c r="B1234" s="36"/>
      <c r="C1234" s="36">
        <v>471</v>
      </c>
      <c r="D1234" s="39" t="s">
        <v>75</v>
      </c>
      <c r="E1234" t="s">
        <v>621</v>
      </c>
      <c r="H1234" t="str">
        <f>_xlfn.CONCAT(Tabell4[[#This Row],[Systemkode]],".",Tabell4[[#This Row],[Løpenummer]]," ",Tabell4[[#This Row],[Informasjonstype]]," ",Tabell4[[#This Row],[Dokumenttype]]," ",Tabell4[[#This Row],[Forklarende navn]])</f>
        <v xml:space="preserve">471.001 Protokoll Rapport fra thermofotografering </v>
      </c>
      <c r="I1234" t="s">
        <v>89</v>
      </c>
      <c r="J1234" t="s">
        <v>90</v>
      </c>
      <c r="K1234" s="9"/>
      <c r="L1234" s="9"/>
    </row>
    <row r="1235" spans="1:18" hidden="1" x14ac:dyDescent="0.25">
      <c r="A1235" s="36">
        <v>1216</v>
      </c>
      <c r="B1235" s="36"/>
      <c r="C1235" s="36">
        <v>471</v>
      </c>
      <c r="D1235" s="39" t="s">
        <v>75</v>
      </c>
      <c r="E1235" t="s">
        <v>621</v>
      </c>
      <c r="H1235" t="str">
        <f>_xlfn.CONCAT(Tabell4[[#This Row],[Systemkode]],".",Tabell4[[#This Row],[Løpenummer]]," ",Tabell4[[#This Row],[Informasjonstype]]," ",Tabell4[[#This Row],[Dokumenttype]]," ",Tabell4[[#This Row],[Forklarende navn]])</f>
        <v xml:space="preserve">471.001 Protokoll Dokumentert sluttprøve </v>
      </c>
      <c r="I1235" t="s">
        <v>89</v>
      </c>
      <c r="J1235" t="s">
        <v>95</v>
      </c>
      <c r="K1235" s="9" t="s">
        <v>96</v>
      </c>
      <c r="L1235" s="9"/>
    </row>
    <row r="1236" spans="1:18" hidden="1" x14ac:dyDescent="0.25">
      <c r="A1236" s="36">
        <v>1217</v>
      </c>
      <c r="B1236" s="36"/>
      <c r="C1236" s="36">
        <v>471</v>
      </c>
      <c r="D1236" s="39" t="s">
        <v>75</v>
      </c>
      <c r="E1236" t="s">
        <v>621</v>
      </c>
      <c r="H1236" t="str">
        <f>_xlfn.CONCAT(Tabell4[[#This Row],[Systemkode]],".",Tabell4[[#This Row],[Løpenummer]]," ",Tabell4[[#This Row],[Informasjonstype]]," ",Tabell4[[#This Row],[Dokumenttype]]," ",Tabell4[[#This Row],[Forklarende navn]])</f>
        <v xml:space="preserve">471.001 Bruksanvisning Betjeningsanvisning </v>
      </c>
      <c r="I1236" t="s">
        <v>375</v>
      </c>
      <c r="J1236" t="s">
        <v>376</v>
      </c>
      <c r="K1236" s="9"/>
      <c r="L1236" s="9"/>
    </row>
    <row r="1237" spans="1:18" hidden="1" x14ac:dyDescent="0.25">
      <c r="A1237" s="36">
        <v>1218</v>
      </c>
      <c r="B1237" s="36"/>
      <c r="C1237" s="36">
        <v>471</v>
      </c>
      <c r="D1237" s="39" t="s">
        <v>75</v>
      </c>
      <c r="E1237" t="s">
        <v>621</v>
      </c>
      <c r="H1237" t="str">
        <f>_xlfn.CONCAT(Tabell4[[#This Row],[Systemkode]],".",Tabell4[[#This Row],[Løpenummer]]," ",Tabell4[[#This Row],[Informasjonstype]]," ",Tabell4[[#This Row],[Dokumenttype]]," ",Tabell4[[#This Row],[Forklarende navn]])</f>
        <v xml:space="preserve">471.001 Drift Driftsinstruks </v>
      </c>
      <c r="I1237" t="s">
        <v>101</v>
      </c>
      <c r="J1237" t="s">
        <v>102</v>
      </c>
      <c r="K1237" s="9" t="s">
        <v>103</v>
      </c>
      <c r="L1237" s="9"/>
    </row>
    <row r="1238" spans="1:18" hidden="1" x14ac:dyDescent="0.25">
      <c r="A1238" s="36">
        <v>1219</v>
      </c>
      <c r="B1238" s="36"/>
      <c r="C1238" s="36">
        <v>471</v>
      </c>
      <c r="D1238" s="39" t="s">
        <v>75</v>
      </c>
      <c r="E1238" t="s">
        <v>621</v>
      </c>
      <c r="H1238" t="str">
        <f>_xlfn.CONCAT(Tabell4[[#This Row],[Systemkode]],".",Tabell4[[#This Row],[Løpenummer]]," ",Tabell4[[#This Row],[Informasjonstype]]," ",Tabell4[[#This Row],[Dokumenttype]]," ",Tabell4[[#This Row],[Forklarende navn]])</f>
        <v xml:space="preserve">471.001 Drift Servicerapport </v>
      </c>
      <c r="I1238" t="s">
        <v>101</v>
      </c>
      <c r="J1238" t="s">
        <v>397</v>
      </c>
      <c r="K1238" s="9"/>
      <c r="L1238" s="9"/>
    </row>
    <row r="1239" spans="1:18" hidden="1" x14ac:dyDescent="0.25">
      <c r="A1239" s="36">
        <v>1220</v>
      </c>
      <c r="B1239" s="36"/>
      <c r="C1239" s="36">
        <v>471</v>
      </c>
      <c r="D1239" s="39" t="s">
        <v>75</v>
      </c>
      <c r="E1239" t="s">
        <v>621</v>
      </c>
      <c r="H1239" t="str">
        <f>_xlfn.CONCAT(Tabell4[[#This Row],[Systemkode]],".",Tabell4[[#This Row],[Løpenummer]]," ",Tabell4[[#This Row],[Informasjonstype]]," ",Tabell4[[#This Row],[Dokumenttype]]," ",Tabell4[[#This Row],[Forklarende navn]])</f>
        <v xml:space="preserve">471.001 Vedlikehold Vedlikeholdsinstruks </v>
      </c>
      <c r="I1239" t="s">
        <v>98</v>
      </c>
      <c r="J1239" t="s">
        <v>99</v>
      </c>
      <c r="K1239" s="9"/>
      <c r="L1239" s="9"/>
    </row>
    <row r="1240" spans="1:18" hidden="1" x14ac:dyDescent="0.25">
      <c r="A1240" s="36">
        <v>1221</v>
      </c>
      <c r="B1240" s="36"/>
      <c r="C1240" s="36">
        <v>471</v>
      </c>
      <c r="D1240" s="39" t="s">
        <v>75</v>
      </c>
      <c r="E1240" t="s">
        <v>621</v>
      </c>
      <c r="H1240" t="str">
        <f>_xlfn.CONCAT(Tabell4[[#This Row],[Systemkode]],".",Tabell4[[#This Row],[Løpenummer]]," ",Tabell4[[#This Row],[Informasjonstype]]," ",Tabell4[[#This Row],[Dokumenttype]]," ",Tabell4[[#This Row],[Forklarende navn]])</f>
        <v xml:space="preserve">471.001 Tegning Som bygget systemskjema </v>
      </c>
      <c r="I1240" t="s">
        <v>104</v>
      </c>
      <c r="J1240" t="s">
        <v>389</v>
      </c>
      <c r="K1240" s="9" t="s">
        <v>617</v>
      </c>
      <c r="L1240" s="9"/>
    </row>
    <row r="1241" spans="1:18" ht="30" hidden="1" x14ac:dyDescent="0.25">
      <c r="A1241" s="36">
        <v>1222</v>
      </c>
      <c r="B1241" s="36"/>
      <c r="C1241" s="36">
        <v>471</v>
      </c>
      <c r="D1241" s="39" t="s">
        <v>75</v>
      </c>
      <c r="E1241" t="s">
        <v>621</v>
      </c>
      <c r="H1241" t="str">
        <f>_xlfn.CONCAT(Tabell4[[#This Row],[Systemkode]],".",Tabell4[[#This Row],[Løpenummer]]," ",Tabell4[[#This Row],[Informasjonstype]]," ",Tabell4[[#This Row],[Dokumenttype]]," ",Tabell4[[#This Row],[Forklarende navn]])</f>
        <v xml:space="preserve">471.001 Bilde Bilde - kvalitetssikring og verifikasjon </v>
      </c>
      <c r="I1241" t="s">
        <v>108</v>
      </c>
      <c r="J1241" t="s">
        <v>109</v>
      </c>
      <c r="K1241" s="9" t="s">
        <v>110</v>
      </c>
      <c r="L1241" s="9"/>
    </row>
    <row r="1242" spans="1:18" hidden="1" x14ac:dyDescent="0.25">
      <c r="A1242" s="33">
        <v>1223</v>
      </c>
      <c r="B1242" s="33"/>
      <c r="C1242" s="33">
        <v>472</v>
      </c>
      <c r="D1242" s="92" t="s">
        <v>75</v>
      </c>
      <c r="E1242" s="1" t="s">
        <v>622</v>
      </c>
      <c r="F1242" s="1"/>
      <c r="G1242" s="1" t="str">
        <f>_xlfn.CONCAT(Tabell4[[#This Row],[Systemkode]],".",Tabell4[[#This Row],[Løpenummer]]," ",Tabell4[[#This Row],[Systemnavn]])</f>
        <v>472.001 Vindmøllesystem</v>
      </c>
      <c r="H1242" s="89"/>
      <c r="I1242" s="15" t="s">
        <v>303</v>
      </c>
      <c r="J1242" s="15" t="s">
        <v>304</v>
      </c>
      <c r="K1242" s="16" t="s">
        <v>305</v>
      </c>
      <c r="L1242" s="25" t="str">
        <f>_xlfn.CONCAT("+",Tabell4[[#This Row],[Bygningsnummer]],"=",Tabell4[[#This Row],[Systemkode]],".",+Tabell4[[#This Row],[Løpenummer]])</f>
        <v>+=472.001</v>
      </c>
      <c r="M1242" s="25"/>
      <c r="N1242" s="25"/>
      <c r="O1242" s="25"/>
      <c r="P1242" s="25"/>
      <c r="Q1242" s="25"/>
      <c r="R1242" s="25"/>
    </row>
    <row r="1243" spans="1:18" hidden="1" x14ac:dyDescent="0.25">
      <c r="A1243" s="36">
        <v>1224</v>
      </c>
      <c r="B1243" s="36"/>
      <c r="C1243" s="36">
        <v>472</v>
      </c>
      <c r="D1243" s="39" t="s">
        <v>75</v>
      </c>
      <c r="E1243" t="s">
        <v>622</v>
      </c>
      <c r="H1243" t="str">
        <f>_xlfn.CONCAT(Tabell4[[#This Row],[Systemkode]],".",Tabell4[[#This Row],[Løpenummer]]," ",Tabell4[[#This Row],[Informasjonstype]]," ",Tabell4[[#This Row],[Dokumenttype]]," ",Tabell4[[#This Row],[Forklarende navn]])</f>
        <v xml:space="preserve">472.001 Kravoppnåelse Beregningsunderlag og beregninger </v>
      </c>
      <c r="I1243" t="s">
        <v>80</v>
      </c>
      <c r="J1243" t="s">
        <v>81</v>
      </c>
      <c r="K1243" s="9" t="s">
        <v>608</v>
      </c>
      <c r="L1243" s="9"/>
    </row>
    <row r="1244" spans="1:18" hidden="1" x14ac:dyDescent="0.25">
      <c r="A1244" s="36">
        <v>1225</v>
      </c>
      <c r="B1244" s="36"/>
      <c r="C1244" s="36">
        <v>472</v>
      </c>
      <c r="D1244" s="39" t="s">
        <v>75</v>
      </c>
      <c r="E1244" t="s">
        <v>622</v>
      </c>
      <c r="H1244" t="str">
        <f>_xlfn.CONCAT(Tabell4[[#This Row],[Systemkode]],".",Tabell4[[#This Row],[Løpenummer]]," ",Tabell4[[#This Row],[Informasjonstype]]," ",Tabell4[[#This Row],[Dokumenttype]]," ",Tabell4[[#This Row],[Forklarende navn]])</f>
        <v xml:space="preserve">472.001 Beskrivelse System- og funksjonsbeskrivelse </v>
      </c>
      <c r="I1244" t="s">
        <v>22</v>
      </c>
      <c r="J1244" t="s">
        <v>82</v>
      </c>
      <c r="K1244" s="9" t="s">
        <v>616</v>
      </c>
      <c r="L1244" s="9"/>
    </row>
    <row r="1245" spans="1:18" hidden="1" x14ac:dyDescent="0.25">
      <c r="A1245" s="36">
        <v>1226</v>
      </c>
      <c r="B1245" s="36"/>
      <c r="C1245" s="36">
        <v>472</v>
      </c>
      <c r="D1245" s="39" t="s">
        <v>75</v>
      </c>
      <c r="E1245" t="s">
        <v>622</v>
      </c>
      <c r="H1245" t="str">
        <f>_xlfn.CONCAT(Tabell4[[#This Row],[Systemkode]],".",Tabell4[[#This Row],[Løpenummer]]," ",Tabell4[[#This Row],[Informasjonstype]]," ",Tabell4[[#This Row],[Dokumenttype]]," ",Tabell4[[#This Row],[Forklarende navn]])</f>
        <v xml:space="preserve">472.001 Beskrivelse Testprosedyre </v>
      </c>
      <c r="I1245" t="s">
        <v>22</v>
      </c>
      <c r="J1245" t="s">
        <v>83</v>
      </c>
      <c r="K1245" s="9"/>
      <c r="L1245" s="9"/>
    </row>
    <row r="1246" spans="1:18" hidden="1" x14ac:dyDescent="0.25">
      <c r="A1246" s="36">
        <v>1227</v>
      </c>
      <c r="B1246" s="36"/>
      <c r="C1246" s="36">
        <v>472</v>
      </c>
      <c r="D1246" s="39" t="s">
        <v>75</v>
      </c>
      <c r="E1246" t="s">
        <v>622</v>
      </c>
      <c r="H1246" t="str">
        <f>_xlfn.CONCAT(Tabell4[[#This Row],[Systemkode]],".",Tabell4[[#This Row],[Løpenummer]]," ",Tabell4[[#This Row],[Informasjonstype]]," ",Tabell4[[#This Row],[Dokumenttype]]," ",Tabell4[[#This Row],[Forklarende navn]])</f>
        <v xml:space="preserve">472.001 Protokoll Igangkjøringsprotokoll </v>
      </c>
      <c r="I1246" t="s">
        <v>89</v>
      </c>
      <c r="J1246" t="s">
        <v>92</v>
      </c>
      <c r="K1246" s="9"/>
      <c r="L1246" s="9"/>
    </row>
    <row r="1247" spans="1:18" hidden="1" x14ac:dyDescent="0.25">
      <c r="A1247" s="36">
        <v>1228</v>
      </c>
      <c r="B1247" s="36"/>
      <c r="C1247" s="36">
        <v>472</v>
      </c>
      <c r="D1247" s="39" t="s">
        <v>75</v>
      </c>
      <c r="E1247" t="s">
        <v>622</v>
      </c>
      <c r="H1247" t="str">
        <f>_xlfn.CONCAT(Tabell4[[#This Row],[Systemkode]],".",Tabell4[[#This Row],[Løpenummer]]," ",Tabell4[[#This Row],[Informasjonstype]]," ",Tabell4[[#This Row],[Dokumenttype]]," ",Tabell4[[#This Row],[Forklarende navn]])</f>
        <v xml:space="preserve">472.001 Protokoll Dokumentert sluttprøve </v>
      </c>
      <c r="I1247" t="s">
        <v>89</v>
      </c>
      <c r="J1247" t="s">
        <v>95</v>
      </c>
      <c r="K1247" s="9" t="s">
        <v>96</v>
      </c>
      <c r="L1247" s="9"/>
    </row>
    <row r="1248" spans="1:18" hidden="1" x14ac:dyDescent="0.25">
      <c r="A1248" s="36">
        <v>1229</v>
      </c>
      <c r="B1248" s="36"/>
      <c r="C1248" s="36">
        <v>472</v>
      </c>
      <c r="D1248" s="39" t="s">
        <v>75</v>
      </c>
      <c r="E1248" t="s">
        <v>622</v>
      </c>
      <c r="H1248" t="str">
        <f>_xlfn.CONCAT(Tabell4[[#This Row],[Systemkode]],".",Tabell4[[#This Row],[Løpenummer]]," ",Tabell4[[#This Row],[Informasjonstype]]," ",Tabell4[[#This Row],[Dokumenttype]]," ",Tabell4[[#This Row],[Forklarende navn]])</f>
        <v xml:space="preserve">472.001 Bruksanvisning Betjeningsanvisning </v>
      </c>
      <c r="I1248" t="s">
        <v>375</v>
      </c>
      <c r="J1248" t="s">
        <v>376</v>
      </c>
      <c r="K1248" s="9"/>
      <c r="L1248" s="9"/>
    </row>
    <row r="1249" spans="1:18" hidden="1" x14ac:dyDescent="0.25">
      <c r="A1249" s="36">
        <v>1230</v>
      </c>
      <c r="B1249" s="36"/>
      <c r="C1249" s="36">
        <v>472</v>
      </c>
      <c r="D1249" s="39" t="s">
        <v>75</v>
      </c>
      <c r="E1249" t="s">
        <v>622</v>
      </c>
      <c r="H1249" t="str">
        <f>_xlfn.CONCAT(Tabell4[[#This Row],[Systemkode]],".",Tabell4[[#This Row],[Løpenummer]]," ",Tabell4[[#This Row],[Informasjonstype]]," ",Tabell4[[#This Row],[Dokumenttype]]," ",Tabell4[[#This Row],[Forklarende navn]])</f>
        <v xml:space="preserve">472.001 Drift Driftsinstruks </v>
      </c>
      <c r="I1249" t="s">
        <v>101</v>
      </c>
      <c r="J1249" t="s">
        <v>102</v>
      </c>
      <c r="K1249" s="9" t="s">
        <v>103</v>
      </c>
      <c r="L1249" s="9"/>
    </row>
    <row r="1250" spans="1:18" hidden="1" x14ac:dyDescent="0.25">
      <c r="A1250" s="36">
        <v>1231</v>
      </c>
      <c r="B1250" s="36"/>
      <c r="C1250" s="36">
        <v>472</v>
      </c>
      <c r="D1250" s="39" t="s">
        <v>75</v>
      </c>
      <c r="E1250" t="s">
        <v>622</v>
      </c>
      <c r="H1250" t="str">
        <f>_xlfn.CONCAT(Tabell4[[#This Row],[Systemkode]],".",Tabell4[[#This Row],[Løpenummer]]," ",Tabell4[[#This Row],[Informasjonstype]]," ",Tabell4[[#This Row],[Dokumenttype]]," ",Tabell4[[#This Row],[Forklarende navn]])</f>
        <v xml:space="preserve">472.001 Drift Servicerapport </v>
      </c>
      <c r="I1250" t="s">
        <v>101</v>
      </c>
      <c r="J1250" t="s">
        <v>397</v>
      </c>
      <c r="K1250" s="9"/>
      <c r="L1250" s="9"/>
    </row>
    <row r="1251" spans="1:18" hidden="1" x14ac:dyDescent="0.25">
      <c r="A1251" s="36">
        <v>1232</v>
      </c>
      <c r="B1251" s="36"/>
      <c r="C1251" s="36">
        <v>472</v>
      </c>
      <c r="D1251" s="39" t="s">
        <v>75</v>
      </c>
      <c r="E1251" t="s">
        <v>622</v>
      </c>
      <c r="H1251" t="str">
        <f>_xlfn.CONCAT(Tabell4[[#This Row],[Systemkode]],".",Tabell4[[#This Row],[Løpenummer]]," ",Tabell4[[#This Row],[Informasjonstype]]," ",Tabell4[[#This Row],[Dokumenttype]]," ",Tabell4[[#This Row],[Forklarende navn]])</f>
        <v xml:space="preserve">472.001 Vedlikehold Vedlikeholdsinstruks </v>
      </c>
      <c r="I1251" t="s">
        <v>98</v>
      </c>
      <c r="J1251" t="s">
        <v>99</v>
      </c>
      <c r="K1251" s="9"/>
      <c r="L1251" s="9"/>
    </row>
    <row r="1252" spans="1:18" hidden="1" x14ac:dyDescent="0.25">
      <c r="A1252" s="36">
        <v>1233</v>
      </c>
      <c r="B1252" s="36"/>
      <c r="C1252" s="36">
        <v>472</v>
      </c>
      <c r="D1252" s="39" t="s">
        <v>75</v>
      </c>
      <c r="E1252" t="s">
        <v>622</v>
      </c>
      <c r="H1252" t="str">
        <f>_xlfn.CONCAT(Tabell4[[#This Row],[Systemkode]],".",Tabell4[[#This Row],[Løpenummer]]," ",Tabell4[[#This Row],[Informasjonstype]]," ",Tabell4[[#This Row],[Dokumenttype]]," ",Tabell4[[#This Row],[Forklarende navn]])</f>
        <v xml:space="preserve">472.001 Tegning Som bygget systemskjema </v>
      </c>
      <c r="I1252" t="s">
        <v>104</v>
      </c>
      <c r="J1252" t="s">
        <v>389</v>
      </c>
      <c r="K1252" s="9" t="s">
        <v>617</v>
      </c>
      <c r="L1252" s="9"/>
    </row>
    <row r="1253" spans="1:18" ht="30" hidden="1" x14ac:dyDescent="0.25">
      <c r="A1253" s="36">
        <v>1234</v>
      </c>
      <c r="B1253" s="36"/>
      <c r="C1253" s="36">
        <v>472</v>
      </c>
      <c r="D1253" s="39" t="s">
        <v>75</v>
      </c>
      <c r="E1253" t="s">
        <v>622</v>
      </c>
      <c r="H1253" t="str">
        <f>_xlfn.CONCAT(Tabell4[[#This Row],[Systemkode]],".",Tabell4[[#This Row],[Løpenummer]]," ",Tabell4[[#This Row],[Informasjonstype]]," ",Tabell4[[#This Row],[Dokumenttype]]," ",Tabell4[[#This Row],[Forklarende navn]])</f>
        <v xml:space="preserve">472.001 Bilde Bilde - kvalitetssikring og verifikasjon </v>
      </c>
      <c r="I1253" t="s">
        <v>108</v>
      </c>
      <c r="J1253" t="s">
        <v>109</v>
      </c>
      <c r="K1253" s="9" t="s">
        <v>110</v>
      </c>
      <c r="L1253" s="9"/>
    </row>
    <row r="1254" spans="1:18" hidden="1" x14ac:dyDescent="0.25">
      <c r="A1254" s="33">
        <v>1235</v>
      </c>
      <c r="B1254" s="33"/>
      <c r="C1254" s="33">
        <v>473</v>
      </c>
      <c r="D1254" s="92" t="s">
        <v>75</v>
      </c>
      <c r="E1254" s="1" t="s">
        <v>623</v>
      </c>
      <c r="F1254" s="1"/>
      <c r="G1254" s="1" t="str">
        <f>_xlfn.CONCAT(Tabell4[[#This Row],[Systemkode]],".",Tabell4[[#This Row],[Løpenummer]]," ",Tabell4[[#This Row],[Systemnavn]])</f>
        <v>473.001 Kogenerering - CHP</v>
      </c>
      <c r="H1254" s="89"/>
      <c r="I1254" s="15" t="s">
        <v>303</v>
      </c>
      <c r="J1254" s="15" t="s">
        <v>304</v>
      </c>
      <c r="K1254" s="16" t="s">
        <v>305</v>
      </c>
      <c r="L1254" s="25" t="str">
        <f>_xlfn.CONCAT("+",Tabell4[[#This Row],[Bygningsnummer]],"=",Tabell4[[#This Row],[Systemkode]],".",+Tabell4[[#This Row],[Løpenummer]])</f>
        <v>+=473.001</v>
      </c>
      <c r="M1254" s="25"/>
      <c r="N1254" s="25"/>
      <c r="O1254" s="25"/>
      <c r="P1254" s="25"/>
      <c r="Q1254" s="25"/>
      <c r="R1254" s="25"/>
    </row>
    <row r="1255" spans="1:18" hidden="1" x14ac:dyDescent="0.25">
      <c r="A1255" s="36">
        <v>1236</v>
      </c>
      <c r="B1255" s="36"/>
      <c r="C1255" s="36">
        <v>473</v>
      </c>
      <c r="D1255" s="39" t="s">
        <v>75</v>
      </c>
      <c r="E1255" t="s">
        <v>623</v>
      </c>
      <c r="H1255" t="str">
        <f>_xlfn.CONCAT(Tabell4[[#This Row],[Systemkode]],".",Tabell4[[#This Row],[Løpenummer]]," ",Tabell4[[#This Row],[Informasjonstype]]," ",Tabell4[[#This Row],[Dokumenttype]]," ",Tabell4[[#This Row],[Forklarende navn]])</f>
        <v xml:space="preserve">473.001 Kravoppnåelse Beregningsunderlag og beregninger </v>
      </c>
      <c r="I1255" t="s">
        <v>80</v>
      </c>
      <c r="J1255" t="s">
        <v>81</v>
      </c>
      <c r="K1255" s="9"/>
      <c r="L1255" s="9"/>
    </row>
    <row r="1256" spans="1:18" hidden="1" x14ac:dyDescent="0.25">
      <c r="A1256" s="36">
        <v>1237</v>
      </c>
      <c r="B1256" s="36"/>
      <c r="C1256" s="36">
        <v>473</v>
      </c>
      <c r="D1256" s="39" t="s">
        <v>75</v>
      </c>
      <c r="E1256" t="s">
        <v>623</v>
      </c>
      <c r="H1256" t="str">
        <f>_xlfn.CONCAT(Tabell4[[#This Row],[Systemkode]],".",Tabell4[[#This Row],[Løpenummer]]," ",Tabell4[[#This Row],[Informasjonstype]]," ",Tabell4[[#This Row],[Dokumenttype]]," ",Tabell4[[#This Row],[Forklarende navn]])</f>
        <v xml:space="preserve">473.001 Beskrivelse System- og funksjonsbeskrivelse </v>
      </c>
      <c r="I1256" t="s">
        <v>22</v>
      </c>
      <c r="J1256" t="s">
        <v>82</v>
      </c>
      <c r="K1256" s="9" t="s">
        <v>616</v>
      </c>
      <c r="L1256" s="9"/>
    </row>
    <row r="1257" spans="1:18" hidden="1" x14ac:dyDescent="0.25">
      <c r="A1257" s="36">
        <v>1238</v>
      </c>
      <c r="B1257" s="36"/>
      <c r="C1257" s="36">
        <v>473</v>
      </c>
      <c r="D1257" s="39" t="s">
        <v>75</v>
      </c>
      <c r="E1257" t="s">
        <v>623</v>
      </c>
      <c r="H1257" t="str">
        <f>_xlfn.CONCAT(Tabell4[[#This Row],[Systemkode]],".",Tabell4[[#This Row],[Løpenummer]]," ",Tabell4[[#This Row],[Informasjonstype]]," ",Tabell4[[#This Row],[Dokumenttype]]," ",Tabell4[[#This Row],[Forklarende navn]])</f>
        <v xml:space="preserve">473.001 Beskrivelse Testprosedyre </v>
      </c>
      <c r="I1257" t="s">
        <v>22</v>
      </c>
      <c r="J1257" t="s">
        <v>83</v>
      </c>
      <c r="K1257" s="9"/>
      <c r="L1257" s="9"/>
    </row>
    <row r="1258" spans="1:18" hidden="1" x14ac:dyDescent="0.25">
      <c r="A1258" s="36">
        <v>1239</v>
      </c>
      <c r="B1258" s="36"/>
      <c r="C1258" s="36">
        <v>473</v>
      </c>
      <c r="D1258" s="39" t="s">
        <v>75</v>
      </c>
      <c r="E1258" t="s">
        <v>623</v>
      </c>
      <c r="H1258" t="str">
        <f>_xlfn.CONCAT(Tabell4[[#This Row],[Systemkode]],".",Tabell4[[#This Row],[Løpenummer]]," ",Tabell4[[#This Row],[Informasjonstype]]," ",Tabell4[[#This Row],[Dokumenttype]]," ",Tabell4[[#This Row],[Forklarende navn]])</f>
        <v xml:space="preserve">473.001 Protokoll Igangkjøringsprotokoll </v>
      </c>
      <c r="I1258" t="s">
        <v>89</v>
      </c>
      <c r="J1258" t="s">
        <v>92</v>
      </c>
      <c r="K1258" s="9"/>
      <c r="L1258" s="9"/>
    </row>
    <row r="1259" spans="1:18" hidden="1" x14ac:dyDescent="0.25">
      <c r="A1259" s="36">
        <v>1240</v>
      </c>
      <c r="B1259" s="36"/>
      <c r="C1259" s="36">
        <v>473</v>
      </c>
      <c r="D1259" s="39" t="s">
        <v>75</v>
      </c>
      <c r="E1259" t="s">
        <v>623</v>
      </c>
      <c r="H1259" t="str">
        <f>_xlfn.CONCAT(Tabell4[[#This Row],[Systemkode]],".",Tabell4[[#This Row],[Løpenummer]]," ",Tabell4[[#This Row],[Informasjonstype]]," ",Tabell4[[#This Row],[Dokumenttype]]," ",Tabell4[[#This Row],[Forklarende navn]])</f>
        <v xml:space="preserve">473.001 Protokoll Dokumentert sluttprøve </v>
      </c>
      <c r="I1259" t="s">
        <v>89</v>
      </c>
      <c r="J1259" t="s">
        <v>95</v>
      </c>
      <c r="K1259" s="9" t="s">
        <v>96</v>
      </c>
      <c r="L1259" s="9"/>
    </row>
    <row r="1260" spans="1:18" hidden="1" x14ac:dyDescent="0.25">
      <c r="A1260" s="36">
        <v>1241</v>
      </c>
      <c r="B1260" s="36"/>
      <c r="C1260" s="36">
        <v>473</v>
      </c>
      <c r="D1260" s="39" t="s">
        <v>75</v>
      </c>
      <c r="E1260" t="s">
        <v>623</v>
      </c>
      <c r="H1260" t="str">
        <f>_xlfn.CONCAT(Tabell4[[#This Row],[Systemkode]],".",Tabell4[[#This Row],[Løpenummer]]," ",Tabell4[[#This Row],[Informasjonstype]]," ",Tabell4[[#This Row],[Dokumenttype]]," ",Tabell4[[#This Row],[Forklarende navn]])</f>
        <v xml:space="preserve">473.001 Bruksanvisning Betjeningsanvisning </v>
      </c>
      <c r="I1260" t="s">
        <v>375</v>
      </c>
      <c r="J1260" t="s">
        <v>376</v>
      </c>
      <c r="K1260" s="9"/>
      <c r="L1260" s="9"/>
    </row>
    <row r="1261" spans="1:18" hidden="1" x14ac:dyDescent="0.25">
      <c r="A1261" s="36">
        <v>1242</v>
      </c>
      <c r="B1261" s="36"/>
      <c r="C1261" s="36">
        <v>473</v>
      </c>
      <c r="D1261" s="39" t="s">
        <v>75</v>
      </c>
      <c r="E1261" t="s">
        <v>623</v>
      </c>
      <c r="H1261" t="str">
        <f>_xlfn.CONCAT(Tabell4[[#This Row],[Systemkode]],".",Tabell4[[#This Row],[Løpenummer]]," ",Tabell4[[#This Row],[Informasjonstype]]," ",Tabell4[[#This Row],[Dokumenttype]]," ",Tabell4[[#This Row],[Forklarende navn]])</f>
        <v xml:space="preserve">473.001 Drift Driftsinstruks </v>
      </c>
      <c r="I1261" t="s">
        <v>101</v>
      </c>
      <c r="J1261" t="s">
        <v>102</v>
      </c>
      <c r="K1261" s="9" t="s">
        <v>103</v>
      </c>
      <c r="L1261" s="9"/>
    </row>
    <row r="1262" spans="1:18" hidden="1" x14ac:dyDescent="0.25">
      <c r="A1262" s="36">
        <v>1243</v>
      </c>
      <c r="B1262" s="36"/>
      <c r="C1262" s="36">
        <v>473</v>
      </c>
      <c r="D1262" s="39" t="s">
        <v>75</v>
      </c>
      <c r="E1262" t="s">
        <v>623</v>
      </c>
      <c r="H1262" t="str">
        <f>_xlfn.CONCAT(Tabell4[[#This Row],[Systemkode]],".",Tabell4[[#This Row],[Løpenummer]]," ",Tabell4[[#This Row],[Informasjonstype]]," ",Tabell4[[#This Row],[Dokumenttype]]," ",Tabell4[[#This Row],[Forklarende navn]])</f>
        <v xml:space="preserve">473.001 Drift Servicerapport </v>
      </c>
      <c r="I1262" t="s">
        <v>101</v>
      </c>
      <c r="J1262" t="s">
        <v>397</v>
      </c>
      <c r="K1262" s="9"/>
      <c r="L1262" s="9"/>
    </row>
    <row r="1263" spans="1:18" hidden="1" x14ac:dyDescent="0.25">
      <c r="A1263" s="36">
        <v>1244</v>
      </c>
      <c r="B1263" s="36"/>
      <c r="C1263" s="36">
        <v>473</v>
      </c>
      <c r="D1263" s="39" t="s">
        <v>75</v>
      </c>
      <c r="E1263" t="s">
        <v>623</v>
      </c>
      <c r="H1263" t="str">
        <f>_xlfn.CONCAT(Tabell4[[#This Row],[Systemkode]],".",Tabell4[[#This Row],[Løpenummer]]," ",Tabell4[[#This Row],[Informasjonstype]]," ",Tabell4[[#This Row],[Dokumenttype]]," ",Tabell4[[#This Row],[Forklarende navn]])</f>
        <v xml:space="preserve">473.001 Vedlikehold Vedlikeholdsinstruks </v>
      </c>
      <c r="I1263" t="s">
        <v>98</v>
      </c>
      <c r="J1263" t="s">
        <v>99</v>
      </c>
      <c r="K1263" s="9"/>
      <c r="L1263" s="9"/>
    </row>
    <row r="1264" spans="1:18" hidden="1" x14ac:dyDescent="0.25">
      <c r="A1264" s="36">
        <v>1245</v>
      </c>
      <c r="B1264" s="36"/>
      <c r="C1264" s="36">
        <v>473</v>
      </c>
      <c r="D1264" s="39" t="s">
        <v>75</v>
      </c>
      <c r="E1264" t="s">
        <v>623</v>
      </c>
      <c r="H1264" t="str">
        <f>_xlfn.CONCAT(Tabell4[[#This Row],[Systemkode]],".",Tabell4[[#This Row],[Løpenummer]]," ",Tabell4[[#This Row],[Informasjonstype]]," ",Tabell4[[#This Row],[Dokumenttype]]," ",Tabell4[[#This Row],[Forklarende navn]])</f>
        <v xml:space="preserve">473.001 Tegning Som bygget systemskjema </v>
      </c>
      <c r="I1264" t="s">
        <v>104</v>
      </c>
      <c r="J1264" t="s">
        <v>389</v>
      </c>
      <c r="K1264" s="9" t="s">
        <v>617</v>
      </c>
      <c r="L1264" s="9"/>
    </row>
    <row r="1265" spans="1:18" ht="30" hidden="1" x14ac:dyDescent="0.25">
      <c r="A1265" s="36">
        <v>1246</v>
      </c>
      <c r="B1265" s="36"/>
      <c r="C1265" s="36">
        <v>473</v>
      </c>
      <c r="D1265" s="39" t="s">
        <v>75</v>
      </c>
      <c r="E1265" t="s">
        <v>623</v>
      </c>
      <c r="H1265" t="str">
        <f>_xlfn.CONCAT(Tabell4[[#This Row],[Systemkode]],".",Tabell4[[#This Row],[Løpenummer]]," ",Tabell4[[#This Row],[Informasjonstype]]," ",Tabell4[[#This Row],[Dokumenttype]]," ",Tabell4[[#This Row],[Forklarende navn]])</f>
        <v xml:space="preserve">473.001 Bilde Bilde - kvalitetssikring og verifikasjon </v>
      </c>
      <c r="I1265" t="s">
        <v>108</v>
      </c>
      <c r="J1265" t="s">
        <v>109</v>
      </c>
      <c r="K1265" s="9" t="s">
        <v>110</v>
      </c>
      <c r="L1265" s="9"/>
    </row>
    <row r="1266" spans="1:18" hidden="1" x14ac:dyDescent="0.25">
      <c r="A1266" s="33">
        <v>1247</v>
      </c>
      <c r="B1266" s="33"/>
      <c r="C1266" s="33">
        <v>490</v>
      </c>
      <c r="D1266" s="92" t="s">
        <v>75</v>
      </c>
      <c r="E1266" s="1" t="s">
        <v>624</v>
      </c>
      <c r="F1266" s="1"/>
      <c r="G1266" s="1" t="str">
        <f>_xlfn.CONCAT(Tabell4[[#This Row],[Systemkode]],".",Tabell4[[#This Row],[Løpenummer]]," ",Tabell4[[#This Row],[Systemnavn]])</f>
        <v>490.001 Andre elkraftinstallasjoner</v>
      </c>
      <c r="H1266" s="89"/>
      <c r="I1266" s="15" t="s">
        <v>303</v>
      </c>
      <c r="J1266" s="15" t="s">
        <v>304</v>
      </c>
      <c r="K1266" s="16" t="s">
        <v>305</v>
      </c>
      <c r="L1266" s="25" t="str">
        <f>_xlfn.CONCAT("+",Tabell4[[#This Row],[Bygningsnummer]],"=",Tabell4[[#This Row],[Systemkode]],".",+Tabell4[[#This Row],[Løpenummer]])</f>
        <v>+=490.001</v>
      </c>
      <c r="M1266" s="25"/>
      <c r="N1266" s="25"/>
      <c r="O1266" s="25"/>
      <c r="P1266" s="25"/>
      <c r="Q1266" s="25"/>
      <c r="R1266" s="25"/>
    </row>
    <row r="1267" spans="1:18" hidden="1" x14ac:dyDescent="0.25">
      <c r="A1267" s="36">
        <v>1248</v>
      </c>
      <c r="B1267" s="36"/>
      <c r="C1267" s="36">
        <v>490</v>
      </c>
      <c r="D1267" s="39" t="s">
        <v>75</v>
      </c>
      <c r="E1267" t="s">
        <v>624</v>
      </c>
      <c r="H1267" t="str">
        <f>_xlfn.CONCAT(Tabell4[[#This Row],[Systemkode]],".",Tabell4[[#This Row],[Løpenummer]]," ",Tabell4[[#This Row],[Informasjonstype]]," ",Tabell4[[#This Row],[Dokumenttype]]," ",Tabell4[[#This Row],[Forklarende navn]])</f>
        <v xml:space="preserve">490.001 Beskrivelse System- og funksjonsbeskrivelse </v>
      </c>
      <c r="I1267" t="s">
        <v>22</v>
      </c>
      <c r="J1267" t="s">
        <v>82</v>
      </c>
      <c r="K1267" s="9"/>
      <c r="L1267" s="9"/>
    </row>
    <row r="1268" spans="1:18" hidden="1" x14ac:dyDescent="0.25">
      <c r="A1268" s="36">
        <v>1249</v>
      </c>
      <c r="B1268" s="36"/>
      <c r="C1268" s="36">
        <v>490</v>
      </c>
      <c r="D1268" s="39" t="s">
        <v>75</v>
      </c>
      <c r="E1268" t="s">
        <v>624</v>
      </c>
      <c r="H1268" t="str">
        <f>_xlfn.CONCAT(Tabell4[[#This Row],[Systemkode]],".",Tabell4[[#This Row],[Løpenummer]]," ",Tabell4[[#This Row],[Informasjonstype]]," ",Tabell4[[#This Row],[Dokumenttype]]," ",Tabell4[[#This Row],[Forklarende navn]])</f>
        <v xml:space="preserve">490.001 Vedlikehold Vedlikeholdsinstruks </v>
      </c>
      <c r="I1268" t="s">
        <v>98</v>
      </c>
      <c r="J1268" t="s">
        <v>99</v>
      </c>
      <c r="K1268" s="9"/>
      <c r="L1268" s="9"/>
    </row>
    <row r="1269" spans="1:18" hidden="1" x14ac:dyDescent="0.25">
      <c r="A1269" s="33">
        <v>1250</v>
      </c>
      <c r="B1269" s="33"/>
      <c r="C1269" s="33">
        <v>511</v>
      </c>
      <c r="D1269" s="92" t="s">
        <v>75</v>
      </c>
      <c r="E1269" s="1" t="s">
        <v>561</v>
      </c>
      <c r="F1269" s="1"/>
      <c r="G1269" s="1" t="str">
        <f>_xlfn.CONCAT(Tabell4[[#This Row],[Systemkode]],".",Tabell4[[#This Row],[Løpenummer]]," ",Tabell4[[#This Row],[Systemnavn]])</f>
        <v>511.001 Systemer for kabelføring</v>
      </c>
      <c r="H1269" s="89"/>
      <c r="I1269" s="15" t="s">
        <v>303</v>
      </c>
      <c r="J1269" s="15" t="s">
        <v>304</v>
      </c>
      <c r="K1269" s="16" t="s">
        <v>305</v>
      </c>
      <c r="L1269" s="25" t="str">
        <f>_xlfn.CONCAT("+",Tabell4[[#This Row],[Bygningsnummer]],"=",Tabell4[[#This Row],[Systemkode]],".",+Tabell4[[#This Row],[Løpenummer]])</f>
        <v>+=511.001</v>
      </c>
      <c r="M1269" s="25"/>
      <c r="N1269" s="25"/>
      <c r="O1269" s="25"/>
      <c r="P1269" s="25"/>
      <c r="Q1269" s="25"/>
      <c r="R1269" s="25"/>
    </row>
    <row r="1270" spans="1:18" hidden="1" x14ac:dyDescent="0.25">
      <c r="A1270" s="36">
        <v>1251</v>
      </c>
      <c r="B1270" s="36"/>
      <c r="C1270" s="36">
        <v>511</v>
      </c>
      <c r="D1270" s="39" t="s">
        <v>75</v>
      </c>
      <c r="E1270" t="s">
        <v>561</v>
      </c>
      <c r="H1270" t="str">
        <f>_xlfn.CONCAT(Tabell4[[#This Row],[Systemkode]],".",Tabell4[[#This Row],[Løpenummer]]," ",Tabell4[[#This Row],[Informasjonstype]]," ",Tabell4[[#This Row],[Dokumenttype]]," ",Tabell4[[#This Row],[Forklarende navn]])</f>
        <v xml:space="preserve">511.001 Kravoppnåelse Beregningsunderlag og beregninger </v>
      </c>
      <c r="I1270" t="s">
        <v>80</v>
      </c>
      <c r="J1270" t="s">
        <v>81</v>
      </c>
      <c r="K1270" s="9"/>
      <c r="L1270" s="9"/>
    </row>
    <row r="1271" spans="1:18" hidden="1" x14ac:dyDescent="0.25">
      <c r="A1271" s="36">
        <v>1252</v>
      </c>
      <c r="B1271" s="36"/>
      <c r="C1271" s="36">
        <v>511</v>
      </c>
      <c r="D1271" s="39" t="s">
        <v>75</v>
      </c>
      <c r="E1271" t="s">
        <v>561</v>
      </c>
      <c r="H1271" t="str">
        <f>_xlfn.CONCAT(Tabell4[[#This Row],[Systemkode]],".",Tabell4[[#This Row],[Løpenummer]]," ",Tabell4[[#This Row],[Informasjonstype]]," ",Tabell4[[#This Row],[Dokumenttype]]," ",Tabell4[[#This Row],[Forklarende navn]])</f>
        <v xml:space="preserve">511.001 Beskrivelse System- og funksjonsbeskrivelse </v>
      </c>
      <c r="I1271" t="s">
        <v>22</v>
      </c>
      <c r="J1271" t="s">
        <v>82</v>
      </c>
      <c r="K1271" s="9"/>
      <c r="L1271" s="9"/>
    </row>
    <row r="1272" spans="1:18" hidden="1" x14ac:dyDescent="0.25">
      <c r="A1272" s="36">
        <v>1253</v>
      </c>
      <c r="B1272" s="36"/>
      <c r="C1272" s="36">
        <v>511</v>
      </c>
      <c r="D1272" s="39" t="s">
        <v>75</v>
      </c>
      <c r="E1272" t="s">
        <v>561</v>
      </c>
      <c r="H1272" t="str">
        <f>_xlfn.CONCAT(Tabell4[[#This Row],[Systemkode]],".",Tabell4[[#This Row],[Løpenummer]]," ",Tabell4[[#This Row],[Informasjonstype]]," ",Tabell4[[#This Row],[Dokumenttype]]," ",Tabell4[[#This Row],[Forklarende navn]])</f>
        <v xml:space="preserve">511.001 Vedlikehold Vedlikeholdsinstruks </v>
      </c>
      <c r="I1272" t="s">
        <v>98</v>
      </c>
      <c r="J1272" t="s">
        <v>99</v>
      </c>
      <c r="K1272" s="9"/>
      <c r="L1272" s="9"/>
    </row>
    <row r="1273" spans="1:18" hidden="1" x14ac:dyDescent="0.25">
      <c r="A1273" s="36">
        <v>1254</v>
      </c>
      <c r="B1273" s="36"/>
      <c r="C1273" s="36">
        <v>511</v>
      </c>
      <c r="D1273" s="39" t="s">
        <v>75</v>
      </c>
      <c r="E1273" t="s">
        <v>561</v>
      </c>
      <c r="H1273" t="str">
        <f>_xlfn.CONCAT(Tabell4[[#This Row],[Systemkode]],".",Tabell4[[#This Row],[Løpenummer]]," ",Tabell4[[#This Row],[Informasjonstype]]," ",Tabell4[[#This Row],[Dokumenttype]]," ",Tabell4[[#This Row],[Forklarende navn]])</f>
        <v xml:space="preserve">511.001 Drift Driftsinstruks </v>
      </c>
      <c r="I1273" t="s">
        <v>101</v>
      </c>
      <c r="J1273" t="s">
        <v>102</v>
      </c>
      <c r="K1273" s="9" t="s">
        <v>103</v>
      </c>
      <c r="L1273" s="9"/>
    </row>
    <row r="1274" spans="1:18" hidden="1" x14ac:dyDescent="0.25">
      <c r="A1274" s="36">
        <v>1255</v>
      </c>
      <c r="B1274" s="36"/>
      <c r="C1274" s="36">
        <v>511</v>
      </c>
      <c r="D1274" s="39" t="s">
        <v>75</v>
      </c>
      <c r="E1274" t="s">
        <v>561</v>
      </c>
      <c r="H1274" t="str">
        <f>_xlfn.CONCAT(Tabell4[[#This Row],[Systemkode]],".",Tabell4[[#This Row],[Løpenummer]]," ",Tabell4[[#This Row],[Informasjonstype]]," ",Tabell4[[#This Row],[Dokumenttype]]," ",Tabell4[[#This Row],[Forklarende navn]])</f>
        <v xml:space="preserve">511.001 Tegning Som bygget systemskjema </v>
      </c>
      <c r="I1274" t="s">
        <v>104</v>
      </c>
      <c r="J1274" t="s">
        <v>389</v>
      </c>
      <c r="K1274" s="9" t="s">
        <v>107</v>
      </c>
      <c r="L1274" s="9"/>
    </row>
    <row r="1275" spans="1:18" ht="30" hidden="1" x14ac:dyDescent="0.25">
      <c r="A1275" s="36">
        <v>1256</v>
      </c>
      <c r="B1275" s="36"/>
      <c r="C1275" s="36">
        <v>511</v>
      </c>
      <c r="D1275" s="39" t="s">
        <v>75</v>
      </c>
      <c r="E1275" t="s">
        <v>561</v>
      </c>
      <c r="H1275" t="str">
        <f>_xlfn.CONCAT(Tabell4[[#This Row],[Systemkode]],".",Tabell4[[#This Row],[Løpenummer]]," ",Tabell4[[#This Row],[Informasjonstype]]," ",Tabell4[[#This Row],[Dokumenttype]]," ",Tabell4[[#This Row],[Forklarende navn]])</f>
        <v xml:space="preserve">511.001 Bilde Bilde - kvalitetssikring og verifikasjon </v>
      </c>
      <c r="I1275" t="s">
        <v>108</v>
      </c>
      <c r="J1275" t="s">
        <v>109</v>
      </c>
      <c r="K1275" s="9" t="s">
        <v>110</v>
      </c>
      <c r="L1275" s="9"/>
    </row>
    <row r="1276" spans="1:18" hidden="1" x14ac:dyDescent="0.25">
      <c r="A1276" s="33">
        <v>1257</v>
      </c>
      <c r="B1276" s="33"/>
      <c r="C1276" s="33">
        <v>512</v>
      </c>
      <c r="D1276" s="92" t="s">
        <v>75</v>
      </c>
      <c r="E1276" s="1" t="s">
        <v>625</v>
      </c>
      <c r="F1276" s="1"/>
      <c r="G1276" s="1" t="str">
        <f>_xlfn.CONCAT(Tabell4[[#This Row],[Systemkode]],".",Tabell4[[#This Row],[Løpenummer]]," ",Tabell4[[#This Row],[Systemnavn]])</f>
        <v>512.001 Jording</v>
      </c>
      <c r="H1276" s="89"/>
      <c r="I1276" s="15" t="s">
        <v>303</v>
      </c>
      <c r="J1276" s="15" t="s">
        <v>304</v>
      </c>
      <c r="K1276" s="16" t="s">
        <v>305</v>
      </c>
      <c r="L1276" s="25" t="str">
        <f>_xlfn.CONCAT("+",Tabell4[[#This Row],[Bygningsnummer]],"=",Tabell4[[#This Row],[Systemkode]],".",+Tabell4[[#This Row],[Løpenummer]])</f>
        <v>+=512.001</v>
      </c>
      <c r="M1276" s="25"/>
      <c r="N1276" s="25"/>
      <c r="O1276" s="25"/>
      <c r="P1276" s="25"/>
      <c r="Q1276" s="25"/>
      <c r="R1276" s="25"/>
    </row>
    <row r="1277" spans="1:18" hidden="1" x14ac:dyDescent="0.25">
      <c r="A1277" s="36">
        <v>1258</v>
      </c>
      <c r="B1277" s="36"/>
      <c r="C1277" s="36">
        <v>512</v>
      </c>
      <c r="D1277" s="39" t="s">
        <v>75</v>
      </c>
      <c r="E1277" t="s">
        <v>625</v>
      </c>
      <c r="H1277" t="str">
        <f>_xlfn.CONCAT(Tabell4[[#This Row],[Systemkode]],".",Tabell4[[#This Row],[Løpenummer]]," ",Tabell4[[#This Row],[Informasjonstype]]," ",Tabell4[[#This Row],[Dokumenttype]]," ",Tabell4[[#This Row],[Forklarende navn]])</f>
        <v xml:space="preserve">512.001 Kravoppnåelse Beregningsunderlag og beregninger </v>
      </c>
      <c r="I1277" t="s">
        <v>80</v>
      </c>
      <c r="J1277" t="s">
        <v>81</v>
      </c>
      <c r="K1277" s="9"/>
      <c r="L1277" s="9"/>
    </row>
    <row r="1278" spans="1:18" hidden="1" x14ac:dyDescent="0.25">
      <c r="A1278" s="36">
        <v>1259</v>
      </c>
      <c r="B1278" s="36"/>
      <c r="C1278" s="36">
        <v>512</v>
      </c>
      <c r="D1278" s="39" t="s">
        <v>75</v>
      </c>
      <c r="E1278" t="s">
        <v>625</v>
      </c>
      <c r="H1278" t="str">
        <f>_xlfn.CONCAT(Tabell4[[#This Row],[Systemkode]],".",Tabell4[[#This Row],[Løpenummer]]," ",Tabell4[[#This Row],[Informasjonstype]]," ",Tabell4[[#This Row],[Dokumenttype]]," ",Tabell4[[#This Row],[Forklarende navn]])</f>
        <v xml:space="preserve">512.001 Beskrivelse System- og funksjonsbeskrivelse </v>
      </c>
      <c r="I1278" t="s">
        <v>22</v>
      </c>
      <c r="J1278" t="s">
        <v>82</v>
      </c>
      <c r="K1278" s="9"/>
      <c r="L1278" s="9"/>
    </row>
    <row r="1279" spans="1:18" hidden="1" x14ac:dyDescent="0.25">
      <c r="A1279" s="36">
        <v>1260</v>
      </c>
      <c r="B1279" s="36"/>
      <c r="C1279" s="36">
        <v>512</v>
      </c>
      <c r="D1279" s="39" t="s">
        <v>75</v>
      </c>
      <c r="E1279" t="s">
        <v>625</v>
      </c>
      <c r="H1279" t="str">
        <f>_xlfn.CONCAT(Tabell4[[#This Row],[Systemkode]],".",Tabell4[[#This Row],[Løpenummer]]," ",Tabell4[[#This Row],[Informasjonstype]]," ",Tabell4[[#This Row],[Dokumenttype]]," ",Tabell4[[#This Row],[Forklarende navn]])</f>
        <v xml:space="preserve">512.001 Protokoll Måleprotokoll </v>
      </c>
      <c r="I1279" t="s">
        <v>89</v>
      </c>
      <c r="J1279" t="s">
        <v>563</v>
      </c>
      <c r="K1279" s="9"/>
      <c r="L1279" s="9"/>
    </row>
    <row r="1280" spans="1:18" hidden="1" x14ac:dyDescent="0.25">
      <c r="A1280" s="36">
        <v>1261</v>
      </c>
      <c r="B1280" s="36"/>
      <c r="C1280" s="36">
        <v>512</v>
      </c>
      <c r="D1280" s="39" t="s">
        <v>75</v>
      </c>
      <c r="E1280" t="s">
        <v>625</v>
      </c>
      <c r="H1280" t="str">
        <f>_xlfn.CONCAT(Tabell4[[#This Row],[Systemkode]],".",Tabell4[[#This Row],[Løpenummer]]," ",Tabell4[[#This Row],[Informasjonstype]]," ",Tabell4[[#This Row],[Dokumenttype]]," ",Tabell4[[#This Row],[Forklarende navn]])</f>
        <v xml:space="preserve">512.001 Vedlikehold Vedlikeholdsinstruks </v>
      </c>
      <c r="I1280" t="s">
        <v>98</v>
      </c>
      <c r="J1280" t="s">
        <v>99</v>
      </c>
      <c r="K1280" s="9"/>
      <c r="L1280" s="9"/>
    </row>
    <row r="1281" spans="1:18" hidden="1" x14ac:dyDescent="0.25">
      <c r="A1281" s="36">
        <v>1262</v>
      </c>
      <c r="B1281" s="36"/>
      <c r="C1281" s="36">
        <v>512</v>
      </c>
      <c r="D1281" s="39" t="s">
        <v>75</v>
      </c>
      <c r="E1281" t="s">
        <v>625</v>
      </c>
      <c r="H1281" t="str">
        <f>_xlfn.CONCAT(Tabell4[[#This Row],[Systemkode]],".",Tabell4[[#This Row],[Løpenummer]]," ",Tabell4[[#This Row],[Informasjonstype]]," ",Tabell4[[#This Row],[Dokumenttype]]," ",Tabell4[[#This Row],[Forklarende navn]])</f>
        <v xml:space="preserve">512.001 Drift Driftsinstruks </v>
      </c>
      <c r="I1281" t="s">
        <v>101</v>
      </c>
      <c r="J1281" t="s">
        <v>102</v>
      </c>
      <c r="K1281" s="9" t="s">
        <v>103</v>
      </c>
      <c r="L1281" s="9"/>
    </row>
    <row r="1282" spans="1:18" hidden="1" x14ac:dyDescent="0.25">
      <c r="A1282" s="36">
        <v>1263</v>
      </c>
      <c r="B1282" s="36"/>
      <c r="C1282" s="36">
        <v>512</v>
      </c>
      <c r="D1282" s="39" t="s">
        <v>75</v>
      </c>
      <c r="E1282" t="s">
        <v>625</v>
      </c>
      <c r="H1282" t="str">
        <f>_xlfn.CONCAT(Tabell4[[#This Row],[Systemkode]],".",Tabell4[[#This Row],[Løpenummer]]," ",Tabell4[[#This Row],[Informasjonstype]]," ",Tabell4[[#This Row],[Dokumenttype]]," ",Tabell4[[#This Row],[Forklarende navn]])</f>
        <v xml:space="preserve">512.001 Tegning Som bygget systemskjema </v>
      </c>
      <c r="I1282" t="s">
        <v>104</v>
      </c>
      <c r="J1282" t="s">
        <v>389</v>
      </c>
      <c r="K1282" s="9" t="s">
        <v>107</v>
      </c>
      <c r="L1282" s="9"/>
    </row>
    <row r="1283" spans="1:18" ht="30" hidden="1" x14ac:dyDescent="0.25">
      <c r="A1283" s="36">
        <v>1264</v>
      </c>
      <c r="B1283" s="36"/>
      <c r="C1283" s="36">
        <v>512</v>
      </c>
      <c r="D1283" s="39" t="s">
        <v>75</v>
      </c>
      <c r="E1283" t="s">
        <v>625</v>
      </c>
      <c r="H1283" t="str">
        <f>_xlfn.CONCAT(Tabell4[[#This Row],[Systemkode]],".",Tabell4[[#This Row],[Løpenummer]]," ",Tabell4[[#This Row],[Informasjonstype]]," ",Tabell4[[#This Row],[Dokumenttype]]," ",Tabell4[[#This Row],[Forklarende navn]])</f>
        <v xml:space="preserve">512.001 Bilde Bilde - kvalitetssikring og verifikasjon </v>
      </c>
      <c r="I1283" t="s">
        <v>108</v>
      </c>
      <c r="J1283" t="s">
        <v>109</v>
      </c>
      <c r="K1283" s="9" t="s">
        <v>110</v>
      </c>
      <c r="L1283" s="9"/>
    </row>
    <row r="1284" spans="1:18" hidden="1" x14ac:dyDescent="0.25">
      <c r="A1284" s="33">
        <v>1265</v>
      </c>
      <c r="B1284" s="33"/>
      <c r="C1284" s="33">
        <v>514</v>
      </c>
      <c r="D1284" s="92" t="s">
        <v>75</v>
      </c>
      <c r="E1284" s="1" t="s">
        <v>626</v>
      </c>
      <c r="F1284" s="1"/>
      <c r="G1284" s="1" t="str">
        <f>_xlfn.CONCAT(Tabell4[[#This Row],[Systemkode]],".",Tabell4[[#This Row],[Løpenummer]]," ",Tabell4[[#This Row],[Systemnavn]])</f>
        <v>514.001 Inntakskabler for teleanlegg</v>
      </c>
      <c r="H1284" s="89"/>
      <c r="I1284" s="15" t="s">
        <v>303</v>
      </c>
      <c r="J1284" s="15" t="s">
        <v>304</v>
      </c>
      <c r="K1284" s="16" t="s">
        <v>305</v>
      </c>
      <c r="L1284" s="25" t="str">
        <f>_xlfn.CONCAT("+",Tabell4[[#This Row],[Bygningsnummer]],"=",Tabell4[[#This Row],[Systemkode]],".",+Tabell4[[#This Row],[Løpenummer]])</f>
        <v>+=514.001</v>
      </c>
      <c r="M1284" s="25"/>
      <c r="N1284" s="25"/>
      <c r="O1284" s="25"/>
      <c r="P1284" s="25"/>
      <c r="Q1284" s="25"/>
      <c r="R1284" s="25"/>
    </row>
    <row r="1285" spans="1:18" hidden="1" x14ac:dyDescent="0.25">
      <c r="A1285" s="36">
        <v>1266</v>
      </c>
      <c r="B1285" s="36"/>
      <c r="C1285" s="36">
        <v>514</v>
      </c>
      <c r="D1285" s="39" t="s">
        <v>75</v>
      </c>
      <c r="E1285" t="s">
        <v>626</v>
      </c>
      <c r="H1285" t="str">
        <f>_xlfn.CONCAT(Tabell4[[#This Row],[Systemkode]],".",Tabell4[[#This Row],[Løpenummer]]," ",Tabell4[[#This Row],[Informasjonstype]]," ",Tabell4[[#This Row],[Dokumenttype]]," ",Tabell4[[#This Row],[Forklarende navn]])</f>
        <v xml:space="preserve">514.001 Kravoppnåelse Beregningsunderlag og beregninger </v>
      </c>
      <c r="I1285" t="s">
        <v>80</v>
      </c>
      <c r="J1285" t="s">
        <v>81</v>
      </c>
      <c r="K1285" s="9"/>
      <c r="L1285" s="9"/>
    </row>
    <row r="1286" spans="1:18" hidden="1" x14ac:dyDescent="0.25">
      <c r="A1286" s="36">
        <v>1267</v>
      </c>
      <c r="B1286" s="36"/>
      <c r="C1286" s="36">
        <v>514</v>
      </c>
      <c r="D1286" s="39" t="s">
        <v>75</v>
      </c>
      <c r="E1286" t="s">
        <v>626</v>
      </c>
      <c r="H1286" t="str">
        <f>_xlfn.CONCAT(Tabell4[[#This Row],[Systemkode]],".",Tabell4[[#This Row],[Løpenummer]]," ",Tabell4[[#This Row],[Informasjonstype]]," ",Tabell4[[#This Row],[Dokumenttype]]," ",Tabell4[[#This Row],[Forklarende navn]])</f>
        <v xml:space="preserve">514.001 Beskrivelse System- og funksjonsbeskrivelse </v>
      </c>
      <c r="I1286" t="s">
        <v>22</v>
      </c>
      <c r="J1286" t="s">
        <v>82</v>
      </c>
      <c r="K1286" s="9"/>
      <c r="L1286" s="9"/>
    </row>
    <row r="1287" spans="1:18" hidden="1" x14ac:dyDescent="0.25">
      <c r="A1287" s="36">
        <v>1268</v>
      </c>
      <c r="B1287" s="36"/>
      <c r="C1287" s="36">
        <v>514</v>
      </c>
      <c r="D1287" s="39" t="s">
        <v>75</v>
      </c>
      <c r="E1287" t="s">
        <v>626</v>
      </c>
      <c r="H1287" t="str">
        <f>_xlfn.CONCAT(Tabell4[[#This Row],[Systemkode]],".",Tabell4[[#This Row],[Løpenummer]]," ",Tabell4[[#This Row],[Informasjonstype]]," ",Tabell4[[#This Row],[Dokumenttype]]," ",Tabell4[[#This Row],[Forklarende navn]])</f>
        <v xml:space="preserve">514.001 Vedlikehold Vedlikeholdsinstruks </v>
      </c>
      <c r="I1287" t="s">
        <v>98</v>
      </c>
      <c r="J1287" t="s">
        <v>99</v>
      </c>
      <c r="K1287" s="9"/>
      <c r="L1287" s="9"/>
    </row>
    <row r="1288" spans="1:18" hidden="1" x14ac:dyDescent="0.25">
      <c r="A1288" s="36">
        <v>1269</v>
      </c>
      <c r="B1288" s="36"/>
      <c r="C1288" s="36">
        <v>514</v>
      </c>
      <c r="D1288" s="39" t="s">
        <v>75</v>
      </c>
      <c r="E1288" t="s">
        <v>626</v>
      </c>
      <c r="H1288" t="str">
        <f>_xlfn.CONCAT(Tabell4[[#This Row],[Systemkode]],".",Tabell4[[#This Row],[Løpenummer]]," ",Tabell4[[#This Row],[Informasjonstype]]," ",Tabell4[[#This Row],[Dokumenttype]]," ",Tabell4[[#This Row],[Forklarende navn]])</f>
        <v xml:space="preserve">514.001 Drift Driftsinstruks </v>
      </c>
      <c r="I1288" t="s">
        <v>101</v>
      </c>
      <c r="J1288" t="s">
        <v>102</v>
      </c>
      <c r="K1288" s="9" t="s">
        <v>103</v>
      </c>
      <c r="L1288" s="9"/>
    </row>
    <row r="1289" spans="1:18" hidden="1" x14ac:dyDescent="0.25">
      <c r="A1289" s="36">
        <v>1270</v>
      </c>
      <c r="B1289" s="36"/>
      <c r="C1289" s="36">
        <v>514</v>
      </c>
      <c r="D1289" s="39" t="s">
        <v>75</v>
      </c>
      <c r="E1289" t="s">
        <v>626</v>
      </c>
      <c r="H1289" t="str">
        <f>_xlfn.CONCAT(Tabell4[[#This Row],[Systemkode]],".",Tabell4[[#This Row],[Løpenummer]]," ",Tabell4[[#This Row],[Informasjonstype]]," ",Tabell4[[#This Row],[Dokumenttype]]," ",Tabell4[[#This Row],[Forklarende navn]])</f>
        <v xml:space="preserve">514.001 Tegning Som bygget systemskjema </v>
      </c>
      <c r="I1289" t="s">
        <v>104</v>
      </c>
      <c r="J1289" t="s">
        <v>389</v>
      </c>
      <c r="K1289" s="9" t="s">
        <v>107</v>
      </c>
      <c r="L1289" s="9"/>
    </row>
    <row r="1290" spans="1:18" ht="30" hidden="1" x14ac:dyDescent="0.25">
      <c r="A1290" s="36">
        <v>1271</v>
      </c>
      <c r="B1290" s="36"/>
      <c r="C1290" s="36">
        <v>514</v>
      </c>
      <c r="D1290" s="39" t="s">
        <v>75</v>
      </c>
      <c r="E1290" t="s">
        <v>626</v>
      </c>
      <c r="H1290" t="str">
        <f>_xlfn.CONCAT(Tabell4[[#This Row],[Systemkode]],".",Tabell4[[#This Row],[Løpenummer]]," ",Tabell4[[#This Row],[Informasjonstype]]," ",Tabell4[[#This Row],[Dokumenttype]]," ",Tabell4[[#This Row],[Forklarende navn]])</f>
        <v xml:space="preserve">514.001 Bilde Bilde - kvalitetssikring og verifikasjon </v>
      </c>
      <c r="I1290" t="s">
        <v>108</v>
      </c>
      <c r="J1290" t="s">
        <v>109</v>
      </c>
      <c r="K1290" s="9" t="s">
        <v>110</v>
      </c>
      <c r="L1290" s="9"/>
    </row>
    <row r="1291" spans="1:18" hidden="1" x14ac:dyDescent="0.25">
      <c r="A1291" s="33">
        <v>1272</v>
      </c>
      <c r="B1291" s="33"/>
      <c r="C1291" s="33">
        <v>515</v>
      </c>
      <c r="D1291" s="92" t="s">
        <v>75</v>
      </c>
      <c r="E1291" s="1" t="s">
        <v>627</v>
      </c>
      <c r="F1291" s="1"/>
      <c r="G1291" s="1" t="str">
        <f>_xlfn.CONCAT(Tabell4[[#This Row],[Systemkode]],".",Tabell4[[#This Row],[Løpenummer]]," ",Tabell4[[#This Row],[Systemnavn]])</f>
        <v>515.001 Telefordelinger</v>
      </c>
      <c r="H1291" s="89"/>
      <c r="I1291" s="15" t="s">
        <v>303</v>
      </c>
      <c r="J1291" s="15" t="s">
        <v>304</v>
      </c>
      <c r="K1291" s="16" t="s">
        <v>305</v>
      </c>
      <c r="L1291" s="25" t="str">
        <f>_xlfn.CONCAT("+",Tabell4[[#This Row],[Bygningsnummer]],"=",Tabell4[[#This Row],[Systemkode]],".",+Tabell4[[#This Row],[Løpenummer]])</f>
        <v>+=515.001</v>
      </c>
      <c r="M1291" s="25"/>
      <c r="N1291" s="25"/>
      <c r="O1291" s="25"/>
      <c r="P1291" s="25"/>
      <c r="Q1291" s="25"/>
      <c r="R1291" s="25"/>
    </row>
    <row r="1292" spans="1:18" hidden="1" x14ac:dyDescent="0.25">
      <c r="A1292" s="36">
        <v>1273</v>
      </c>
      <c r="B1292" s="36"/>
      <c r="C1292" s="36">
        <v>515</v>
      </c>
      <c r="D1292" s="39" t="s">
        <v>75</v>
      </c>
      <c r="E1292" t="s">
        <v>627</v>
      </c>
      <c r="H1292" t="str">
        <f>_xlfn.CONCAT(Tabell4[[#This Row],[Systemkode]],".",Tabell4[[#This Row],[Løpenummer]]," ",Tabell4[[#This Row],[Informasjonstype]]," ",Tabell4[[#This Row],[Dokumenttype]]," ",Tabell4[[#This Row],[Forklarende navn]])</f>
        <v xml:space="preserve">515.001 Beskrivelse System- og funksjonsbeskrivelse </v>
      </c>
      <c r="I1292" t="s">
        <v>22</v>
      </c>
      <c r="J1292" t="s">
        <v>82</v>
      </c>
      <c r="K1292" s="9"/>
      <c r="L1292" s="9"/>
    </row>
    <row r="1293" spans="1:18" hidden="1" x14ac:dyDescent="0.25">
      <c r="A1293" s="36">
        <v>1274</v>
      </c>
      <c r="B1293" s="36"/>
      <c r="C1293" s="36">
        <v>515</v>
      </c>
      <c r="D1293" s="39" t="s">
        <v>75</v>
      </c>
      <c r="E1293" t="s">
        <v>627</v>
      </c>
      <c r="H1293" t="str">
        <f>_xlfn.CONCAT(Tabell4[[#This Row],[Systemkode]],".",Tabell4[[#This Row],[Løpenummer]]," ",Tabell4[[#This Row],[Informasjonstype]]," ",Tabell4[[#This Row],[Dokumenttype]]," ",Tabell4[[#This Row],[Forklarende navn]])</f>
        <v xml:space="preserve">515.001 Identifikasjon Kursfortegnelse </v>
      </c>
      <c r="I1293" t="s">
        <v>84</v>
      </c>
      <c r="J1293" t="s">
        <v>86</v>
      </c>
      <c r="K1293" s="9" t="s">
        <v>87</v>
      </c>
      <c r="L1293" s="9"/>
    </row>
    <row r="1294" spans="1:18" hidden="1" x14ac:dyDescent="0.25">
      <c r="A1294" s="36">
        <v>1275</v>
      </c>
      <c r="B1294" s="36"/>
      <c r="C1294" s="36">
        <v>515</v>
      </c>
      <c r="D1294" s="39" t="s">
        <v>75</v>
      </c>
      <c r="E1294" t="s">
        <v>627</v>
      </c>
      <c r="H1294" t="str">
        <f>_xlfn.CONCAT(Tabell4[[#This Row],[Systemkode]],".",Tabell4[[#This Row],[Løpenummer]]," ",Tabell4[[#This Row],[Informasjonstype]]," ",Tabell4[[#This Row],[Dokumenttype]]," ",Tabell4[[#This Row],[Forklarende navn]])</f>
        <v xml:space="preserve">515.001 Identifikasjon Kursfortegnelse </v>
      </c>
      <c r="I1294" t="s">
        <v>84</v>
      </c>
      <c r="J1294" t="s">
        <v>86</v>
      </c>
      <c r="K1294" s="9" t="s">
        <v>88</v>
      </c>
      <c r="L1294" s="9"/>
    </row>
    <row r="1295" spans="1:18" hidden="1" x14ac:dyDescent="0.25">
      <c r="A1295" s="36">
        <v>1276</v>
      </c>
      <c r="B1295" s="36"/>
      <c r="C1295" s="36">
        <v>515</v>
      </c>
      <c r="D1295" s="39" t="s">
        <v>75</v>
      </c>
      <c r="E1295" t="s">
        <v>627</v>
      </c>
      <c r="H1295" t="str">
        <f>_xlfn.CONCAT(Tabell4[[#This Row],[Systemkode]],".",Tabell4[[#This Row],[Løpenummer]]," ",Tabell4[[#This Row],[Informasjonstype]]," ",Tabell4[[#This Row],[Dokumenttype]]," ",Tabell4[[#This Row],[Forklarende navn]])</f>
        <v xml:space="preserve">515.001 Drift Driftsinstruks </v>
      </c>
      <c r="I1295" t="s">
        <v>101</v>
      </c>
      <c r="J1295" t="s">
        <v>102</v>
      </c>
      <c r="K1295" s="9" t="s">
        <v>103</v>
      </c>
      <c r="L1295" s="9"/>
    </row>
    <row r="1296" spans="1:18" hidden="1" x14ac:dyDescent="0.25">
      <c r="A1296" s="36">
        <v>1277</v>
      </c>
      <c r="B1296" s="36"/>
      <c r="C1296" s="36">
        <v>515</v>
      </c>
      <c r="D1296" s="39" t="s">
        <v>75</v>
      </c>
      <c r="E1296" t="s">
        <v>627</v>
      </c>
      <c r="H1296" t="str">
        <f>_xlfn.CONCAT(Tabell4[[#This Row],[Systemkode]],".",Tabell4[[#This Row],[Løpenummer]]," ",Tabell4[[#This Row],[Informasjonstype]]," ",Tabell4[[#This Row],[Dokumenttype]]," ",Tabell4[[#This Row],[Forklarende navn]])</f>
        <v xml:space="preserve">515.001 Tegning Arrangementstegning </v>
      </c>
      <c r="I1296" t="s">
        <v>104</v>
      </c>
      <c r="J1296" t="s">
        <v>105</v>
      </c>
      <c r="K1296" s="9" t="s">
        <v>628</v>
      </c>
      <c r="L1296" s="9"/>
    </row>
    <row r="1297" spans="1:18" ht="30" hidden="1" x14ac:dyDescent="0.25">
      <c r="A1297" s="36">
        <v>1278</v>
      </c>
      <c r="B1297" s="36"/>
      <c r="C1297" s="36">
        <v>515</v>
      </c>
      <c r="D1297" s="39" t="s">
        <v>75</v>
      </c>
      <c r="E1297" t="s">
        <v>627</v>
      </c>
      <c r="H1297" t="str">
        <f>_xlfn.CONCAT(Tabell4[[#This Row],[Systemkode]],".",Tabell4[[#This Row],[Løpenummer]]," ",Tabell4[[#This Row],[Informasjonstype]]," ",Tabell4[[#This Row],[Dokumenttype]]," ",Tabell4[[#This Row],[Forklarende navn]])</f>
        <v xml:space="preserve">515.001 Bilde Bilde - kvalitetssikring og verifikasjon </v>
      </c>
      <c r="I1297" t="s">
        <v>108</v>
      </c>
      <c r="J1297" t="s">
        <v>109</v>
      </c>
      <c r="K1297" s="9" t="s">
        <v>110</v>
      </c>
      <c r="L1297" s="9"/>
    </row>
    <row r="1298" spans="1:18" hidden="1" x14ac:dyDescent="0.25">
      <c r="A1298" s="33">
        <v>1279</v>
      </c>
      <c r="B1298" s="33"/>
      <c r="C1298" s="33">
        <v>519</v>
      </c>
      <c r="D1298" s="92" t="s">
        <v>75</v>
      </c>
      <c r="E1298" s="1" t="s">
        <v>629</v>
      </c>
      <c r="F1298" s="1"/>
      <c r="G1298" s="1" t="str">
        <f>_xlfn.CONCAT(Tabell4[[#This Row],[Systemkode]],".",Tabell4[[#This Row],[Løpenummer]]," ",Tabell4[[#This Row],[Systemnavn]])</f>
        <v>519.001 Andre generelle anlegg for tele og automatisering</v>
      </c>
      <c r="H1298" s="89"/>
      <c r="I1298" s="15" t="s">
        <v>303</v>
      </c>
      <c r="J1298" s="15" t="s">
        <v>304</v>
      </c>
      <c r="K1298" s="16" t="s">
        <v>305</v>
      </c>
      <c r="L1298" s="25" t="str">
        <f>_xlfn.CONCAT("+",Tabell4[[#This Row],[Bygningsnummer]],"=",Tabell4[[#This Row],[Systemkode]],".",+Tabell4[[#This Row],[Løpenummer]])</f>
        <v>+=519.001</v>
      </c>
      <c r="M1298" s="25"/>
      <c r="N1298" s="25"/>
      <c r="O1298" s="25"/>
      <c r="P1298" s="25"/>
      <c r="Q1298" s="25"/>
      <c r="R1298" s="25"/>
    </row>
    <row r="1299" spans="1:18" hidden="1" x14ac:dyDescent="0.25">
      <c r="A1299" s="36">
        <v>1280</v>
      </c>
      <c r="B1299" s="36"/>
      <c r="C1299" s="36">
        <v>519</v>
      </c>
      <c r="D1299" s="39" t="s">
        <v>75</v>
      </c>
      <c r="E1299" t="s">
        <v>629</v>
      </c>
      <c r="H1299" t="str">
        <f>_xlfn.CONCAT(Tabell4[[#This Row],[Systemkode]],".",Tabell4[[#This Row],[Løpenummer]]," ",Tabell4[[#This Row],[Informasjonstype]]," ",Tabell4[[#This Row],[Dokumenttype]]," ",Tabell4[[#This Row],[Forklarende navn]])</f>
        <v xml:space="preserve">519.001 Beskrivelse System- og funksjonsbeskrivelse </v>
      </c>
      <c r="I1299" t="s">
        <v>22</v>
      </c>
      <c r="J1299" t="s">
        <v>82</v>
      </c>
      <c r="K1299" s="9"/>
      <c r="L1299" s="9"/>
    </row>
    <row r="1300" spans="1:18" hidden="1" x14ac:dyDescent="0.25">
      <c r="A1300" s="36">
        <v>1281</v>
      </c>
      <c r="B1300" s="36"/>
      <c r="C1300" s="36">
        <v>519</v>
      </c>
      <c r="D1300" s="39" t="s">
        <v>75</v>
      </c>
      <c r="E1300" t="s">
        <v>629</v>
      </c>
      <c r="H1300" t="str">
        <f>_xlfn.CONCAT(Tabell4[[#This Row],[Systemkode]],".",Tabell4[[#This Row],[Løpenummer]]," ",Tabell4[[#This Row],[Informasjonstype]]," ",Tabell4[[#This Row],[Dokumenttype]]," ",Tabell4[[#This Row],[Forklarende navn]])</f>
        <v xml:space="preserve">519.001 Vedlikehold Vedlikeholdsinstruks </v>
      </c>
      <c r="I1300" t="s">
        <v>98</v>
      </c>
      <c r="J1300" t="s">
        <v>99</v>
      </c>
      <c r="K1300" s="9"/>
      <c r="L1300" s="9"/>
    </row>
    <row r="1301" spans="1:18" hidden="1" x14ac:dyDescent="0.25">
      <c r="A1301" s="33">
        <v>1282</v>
      </c>
      <c r="B1301" s="33"/>
      <c r="C1301" s="33">
        <v>520</v>
      </c>
      <c r="D1301" s="92" t="s">
        <v>75</v>
      </c>
      <c r="E1301" s="1" t="s">
        <v>630</v>
      </c>
      <c r="F1301" s="1"/>
      <c r="G1301" s="1" t="str">
        <f>_xlfn.CONCAT(Tabell4[[#This Row],[Systemkode]],".",Tabell4[[#This Row],[Løpenummer]]," ",Tabell4[[#This Row],[Systemnavn]])</f>
        <v>520.001 Integrert kommunikasjon</v>
      </c>
      <c r="H1301" s="89"/>
      <c r="I1301" s="15" t="s">
        <v>303</v>
      </c>
      <c r="J1301" s="15" t="s">
        <v>304</v>
      </c>
      <c r="K1301" s="16" t="s">
        <v>305</v>
      </c>
      <c r="L1301" s="25" t="str">
        <f>_xlfn.CONCAT("+",Tabell4[[#This Row],[Bygningsnummer]],"=",Tabell4[[#This Row],[Systemkode]],".",+Tabell4[[#This Row],[Løpenummer]])</f>
        <v>+=520.001</v>
      </c>
      <c r="M1301" s="25"/>
      <c r="N1301" s="25"/>
      <c r="O1301" s="25"/>
      <c r="P1301" s="25"/>
      <c r="Q1301" s="25"/>
      <c r="R1301" s="25"/>
    </row>
    <row r="1302" spans="1:18" hidden="1" x14ac:dyDescent="0.25">
      <c r="A1302" s="36">
        <v>1283</v>
      </c>
      <c r="B1302" s="36"/>
      <c r="C1302" s="36">
        <v>520</v>
      </c>
      <c r="D1302" s="39" t="s">
        <v>75</v>
      </c>
      <c r="E1302" t="s">
        <v>630</v>
      </c>
      <c r="H1302" t="str">
        <f>_xlfn.CONCAT(Tabell4[[#This Row],[Systemkode]],".",Tabell4[[#This Row],[Løpenummer]]," ",Tabell4[[#This Row],[Informasjonstype]]," ",Tabell4[[#This Row],[Dokumenttype]]," ",Tabell4[[#This Row],[Forklarende navn]])</f>
        <v xml:space="preserve">520.001 Beskrivelse System- og funksjonsbeskrivelse </v>
      </c>
      <c r="I1302" t="s">
        <v>22</v>
      </c>
      <c r="J1302" t="s">
        <v>82</v>
      </c>
      <c r="K1302" s="9"/>
      <c r="L1302" s="9"/>
    </row>
    <row r="1303" spans="1:18" hidden="1" x14ac:dyDescent="0.25">
      <c r="A1303" s="36">
        <v>1284</v>
      </c>
      <c r="B1303" s="36"/>
      <c r="C1303" s="36">
        <v>520</v>
      </c>
      <c r="D1303" s="39" t="s">
        <v>75</v>
      </c>
      <c r="E1303" t="s">
        <v>630</v>
      </c>
      <c r="H1303" t="str">
        <f>_xlfn.CONCAT(Tabell4[[#This Row],[Systemkode]],".",Tabell4[[#This Row],[Løpenummer]]," ",Tabell4[[#This Row],[Informasjonstype]]," ",Tabell4[[#This Row],[Dokumenttype]]," ",Tabell4[[#This Row],[Forklarende navn]])</f>
        <v xml:space="preserve">520.001 Identifikasjon Kursfortegnelse </v>
      </c>
      <c r="I1303" t="s">
        <v>84</v>
      </c>
      <c r="J1303" t="s">
        <v>86</v>
      </c>
      <c r="K1303" s="9" t="s">
        <v>87</v>
      </c>
      <c r="L1303" s="9"/>
    </row>
    <row r="1304" spans="1:18" hidden="1" x14ac:dyDescent="0.25">
      <c r="A1304" s="36">
        <v>1285</v>
      </c>
      <c r="B1304" s="36"/>
      <c r="C1304" s="36">
        <v>520</v>
      </c>
      <c r="D1304" s="39" t="s">
        <v>75</v>
      </c>
      <c r="E1304" t="s">
        <v>630</v>
      </c>
      <c r="H1304" t="str">
        <f>_xlfn.CONCAT(Tabell4[[#This Row],[Systemkode]],".",Tabell4[[#This Row],[Løpenummer]]," ",Tabell4[[#This Row],[Informasjonstype]]," ",Tabell4[[#This Row],[Dokumenttype]]," ",Tabell4[[#This Row],[Forklarende navn]])</f>
        <v xml:space="preserve">520.001 Identifikasjon Kursfortegnelse </v>
      </c>
      <c r="I1304" t="s">
        <v>84</v>
      </c>
      <c r="J1304" t="s">
        <v>86</v>
      </c>
      <c r="K1304" s="9" t="s">
        <v>88</v>
      </c>
      <c r="L1304" s="9"/>
    </row>
    <row r="1305" spans="1:18" hidden="1" x14ac:dyDescent="0.25">
      <c r="A1305" s="36">
        <v>1286</v>
      </c>
      <c r="B1305" s="36"/>
      <c r="C1305" s="36">
        <v>520</v>
      </c>
      <c r="D1305" s="39" t="s">
        <v>75</v>
      </c>
      <c r="E1305" t="s">
        <v>630</v>
      </c>
      <c r="H1305" t="str">
        <f>_xlfn.CONCAT(Tabell4[[#This Row],[Systemkode]],".",Tabell4[[#This Row],[Løpenummer]]," ",Tabell4[[#This Row],[Informasjonstype]]," ",Tabell4[[#This Row],[Dokumenttype]]," ",Tabell4[[#This Row],[Forklarende navn]])</f>
        <v xml:space="preserve">520.001 Protokoll Måleprotokoll </v>
      </c>
      <c r="I1305" t="s">
        <v>89</v>
      </c>
      <c r="J1305" t="s">
        <v>563</v>
      </c>
      <c r="K1305" s="9"/>
      <c r="L1305" s="9"/>
    </row>
    <row r="1306" spans="1:18" hidden="1" x14ac:dyDescent="0.25">
      <c r="A1306" s="36">
        <v>1287</v>
      </c>
      <c r="B1306" s="36"/>
      <c r="C1306" s="36">
        <v>520</v>
      </c>
      <c r="D1306" s="39" t="s">
        <v>75</v>
      </c>
      <c r="E1306" t="s">
        <v>630</v>
      </c>
      <c r="H1306" t="str">
        <f>_xlfn.CONCAT(Tabell4[[#This Row],[Systemkode]],".",Tabell4[[#This Row],[Løpenummer]]," ",Tabell4[[#This Row],[Informasjonstype]]," ",Tabell4[[#This Row],[Dokumenttype]]," ",Tabell4[[#This Row],[Forklarende navn]])</f>
        <v xml:space="preserve">520.001 Protokoll Dokumentert sluttprøve </v>
      </c>
      <c r="I1306" t="s">
        <v>89</v>
      </c>
      <c r="J1306" t="s">
        <v>95</v>
      </c>
      <c r="K1306" s="9" t="s">
        <v>631</v>
      </c>
      <c r="L1306" s="9"/>
    </row>
    <row r="1307" spans="1:18" hidden="1" x14ac:dyDescent="0.25">
      <c r="A1307" s="36">
        <v>1288</v>
      </c>
      <c r="B1307" s="36"/>
      <c r="C1307" s="36">
        <v>520</v>
      </c>
      <c r="D1307" s="39" t="s">
        <v>75</v>
      </c>
      <c r="E1307" t="s">
        <v>630</v>
      </c>
      <c r="H1307" t="str">
        <f>_xlfn.CONCAT(Tabell4[[#This Row],[Systemkode]],".",Tabell4[[#This Row],[Løpenummer]]," ",Tabell4[[#This Row],[Informasjonstype]]," ",Tabell4[[#This Row],[Dokumenttype]]," ",Tabell4[[#This Row],[Forklarende navn]])</f>
        <v xml:space="preserve">520.001 Attestasjon Samsvarserklæring </v>
      </c>
      <c r="I1307" t="s">
        <v>93</v>
      </c>
      <c r="J1307" t="s">
        <v>632</v>
      </c>
      <c r="K1307" s="9"/>
      <c r="L1307" s="9"/>
    </row>
    <row r="1308" spans="1:18" hidden="1" x14ac:dyDescent="0.25">
      <c r="A1308" s="36">
        <v>1289</v>
      </c>
      <c r="B1308" s="36"/>
      <c r="C1308" s="36">
        <v>520</v>
      </c>
      <c r="D1308" s="39" t="s">
        <v>75</v>
      </c>
      <c r="E1308" t="s">
        <v>630</v>
      </c>
      <c r="H1308" t="str">
        <f>_xlfn.CONCAT(Tabell4[[#This Row],[Systemkode]],".",Tabell4[[#This Row],[Løpenummer]]," ",Tabell4[[#This Row],[Informasjonstype]]," ",Tabell4[[#This Row],[Dokumenttype]]," ",Tabell4[[#This Row],[Forklarende navn]])</f>
        <v xml:space="preserve">520.001 Vedlikehold Vedlikeholdsinstruks </v>
      </c>
      <c r="I1308" t="s">
        <v>98</v>
      </c>
      <c r="J1308" t="s">
        <v>99</v>
      </c>
      <c r="K1308" s="9"/>
      <c r="L1308" s="9"/>
    </row>
    <row r="1309" spans="1:18" hidden="1" x14ac:dyDescent="0.25">
      <c r="A1309" s="36">
        <v>1290</v>
      </c>
      <c r="B1309" s="36"/>
      <c r="C1309" s="36">
        <v>520</v>
      </c>
      <c r="D1309" s="39" t="s">
        <v>75</v>
      </c>
      <c r="E1309" t="s">
        <v>630</v>
      </c>
      <c r="H1309" t="str">
        <f>_xlfn.CONCAT(Tabell4[[#This Row],[Systemkode]],".",Tabell4[[#This Row],[Løpenummer]]," ",Tabell4[[#This Row],[Informasjonstype]]," ",Tabell4[[#This Row],[Dokumenttype]]," ",Tabell4[[#This Row],[Forklarende navn]])</f>
        <v xml:space="preserve">520.001 Drift Driftsinstruks </v>
      </c>
      <c r="I1309" t="s">
        <v>101</v>
      </c>
      <c r="J1309" t="s">
        <v>102</v>
      </c>
      <c r="K1309" s="9" t="s">
        <v>103</v>
      </c>
      <c r="L1309" s="9"/>
    </row>
    <row r="1310" spans="1:18" ht="30" hidden="1" x14ac:dyDescent="0.25">
      <c r="A1310" s="36">
        <v>1291</v>
      </c>
      <c r="B1310" s="36"/>
      <c r="C1310" s="36">
        <v>520</v>
      </c>
      <c r="D1310" s="39" t="s">
        <v>75</v>
      </c>
      <c r="E1310" t="s">
        <v>630</v>
      </c>
      <c r="H1310" t="str">
        <f>_xlfn.CONCAT(Tabell4[[#This Row],[Systemkode]],".",Tabell4[[#This Row],[Løpenummer]]," ",Tabell4[[#This Row],[Informasjonstype]]," ",Tabell4[[#This Row],[Dokumenttype]]," ",Tabell4[[#This Row],[Forklarende navn]])</f>
        <v xml:space="preserve">520.001 Tegning Som bygget systemskjema </v>
      </c>
      <c r="I1310" t="s">
        <v>104</v>
      </c>
      <c r="J1310" t="s">
        <v>389</v>
      </c>
      <c r="K1310" s="9" t="s">
        <v>633</v>
      </c>
      <c r="L1310" s="9"/>
    </row>
    <row r="1311" spans="1:18" hidden="1" x14ac:dyDescent="0.25">
      <c r="A1311" s="36">
        <v>1292</v>
      </c>
      <c r="B1311" s="36"/>
      <c r="C1311" s="36">
        <v>520</v>
      </c>
      <c r="D1311" s="39" t="s">
        <v>75</v>
      </c>
      <c r="E1311" t="s">
        <v>630</v>
      </c>
      <c r="H1311" t="str">
        <f>_xlfn.CONCAT(Tabell4[[#This Row],[Systemkode]],".",Tabell4[[#This Row],[Løpenummer]]," ",Tabell4[[#This Row],[Informasjonstype]]," ",Tabell4[[#This Row],[Dokumenttype]]," ",Tabell4[[#This Row],[Forklarende navn]])</f>
        <v xml:space="preserve">520.001 Tegning Arrangementstegning </v>
      </c>
      <c r="I1311" t="s">
        <v>104</v>
      </c>
      <c r="J1311" t="s">
        <v>105</v>
      </c>
      <c r="K1311" s="9" t="s">
        <v>628</v>
      </c>
      <c r="L1311" s="9"/>
    </row>
    <row r="1312" spans="1:18" ht="30" hidden="1" x14ac:dyDescent="0.25">
      <c r="A1312" s="36">
        <v>1293</v>
      </c>
      <c r="B1312" s="36"/>
      <c r="C1312" s="36">
        <v>520</v>
      </c>
      <c r="D1312" s="39" t="s">
        <v>75</v>
      </c>
      <c r="E1312" t="s">
        <v>630</v>
      </c>
      <c r="H1312" t="str">
        <f>_xlfn.CONCAT(Tabell4[[#This Row],[Systemkode]],".",Tabell4[[#This Row],[Løpenummer]]," ",Tabell4[[#This Row],[Informasjonstype]]," ",Tabell4[[#This Row],[Dokumenttype]]," ",Tabell4[[#This Row],[Forklarende navn]])</f>
        <v xml:space="preserve">520.001 Bilde Bilde - kvalitetssikring og verifikasjon </v>
      </c>
      <c r="I1312" t="s">
        <v>108</v>
      </c>
      <c r="J1312" t="s">
        <v>109</v>
      </c>
      <c r="K1312" s="9" t="s">
        <v>110</v>
      </c>
      <c r="L1312" s="9"/>
    </row>
    <row r="1313" spans="1:18" hidden="1" x14ac:dyDescent="0.25">
      <c r="A1313" s="33">
        <v>1294</v>
      </c>
      <c r="B1313" s="33"/>
      <c r="C1313" s="33">
        <v>529</v>
      </c>
      <c r="D1313" s="92" t="s">
        <v>75</v>
      </c>
      <c r="E1313" s="1" t="s">
        <v>634</v>
      </c>
      <c r="F1313" s="1"/>
      <c r="G1313" s="1" t="str">
        <f>_xlfn.CONCAT(Tabell4[[#This Row],[Systemkode]],".",Tabell4[[#This Row],[Løpenummer]]," ",Tabell4[[#This Row],[Systemnavn]])</f>
        <v>529.001 Spredenett for eiendomsdrift</v>
      </c>
      <c r="H1313" s="89"/>
      <c r="I1313" s="15" t="s">
        <v>303</v>
      </c>
      <c r="J1313" s="15" t="s">
        <v>304</v>
      </c>
      <c r="K1313" s="16" t="s">
        <v>305</v>
      </c>
      <c r="L1313" s="25" t="str">
        <f>_xlfn.CONCAT("+",Tabell4[[#This Row],[Bygningsnummer]],"=",Tabell4[[#This Row],[Systemkode]],".",+Tabell4[[#This Row],[Løpenummer]])</f>
        <v>+=529.001</v>
      </c>
      <c r="M1313" s="25"/>
      <c r="N1313" s="25"/>
      <c r="O1313" s="25"/>
      <c r="P1313" s="25"/>
      <c r="Q1313" s="25"/>
      <c r="R1313" s="25"/>
    </row>
    <row r="1314" spans="1:18" hidden="1" x14ac:dyDescent="0.25">
      <c r="A1314" s="36">
        <v>1295</v>
      </c>
      <c r="B1314" s="36"/>
      <c r="C1314" s="36">
        <v>529</v>
      </c>
      <c r="D1314" s="39" t="s">
        <v>75</v>
      </c>
      <c r="E1314" t="s">
        <v>634</v>
      </c>
      <c r="H1314" t="str">
        <f>_xlfn.CONCAT(Tabell4[[#This Row],[Systemkode]],".",Tabell4[[#This Row],[Løpenummer]]," ",Tabell4[[#This Row],[Informasjonstype]]," ",Tabell4[[#This Row],[Dokumenttype]]," ",Tabell4[[#This Row],[Forklarende navn]])</f>
        <v xml:space="preserve">529.001 Beskrivelse System- og funksjonsbeskrivelse </v>
      </c>
      <c r="I1314" t="s">
        <v>22</v>
      </c>
      <c r="J1314" t="s">
        <v>82</v>
      </c>
      <c r="K1314" s="9"/>
      <c r="L1314" s="9"/>
    </row>
    <row r="1315" spans="1:18" hidden="1" x14ac:dyDescent="0.25">
      <c r="A1315" s="36">
        <v>1296</v>
      </c>
      <c r="B1315" s="36"/>
      <c r="C1315" s="36">
        <v>529</v>
      </c>
      <c r="D1315" s="39" t="s">
        <v>75</v>
      </c>
      <c r="E1315" t="s">
        <v>634</v>
      </c>
      <c r="H1315" t="str">
        <f>_xlfn.CONCAT(Tabell4[[#This Row],[Systemkode]],".",Tabell4[[#This Row],[Løpenummer]]," ",Tabell4[[#This Row],[Informasjonstype]]," ",Tabell4[[#This Row],[Dokumenttype]]," ",Tabell4[[#This Row],[Forklarende navn]])</f>
        <v xml:space="preserve">529.001 Identifikasjon IP-plan </v>
      </c>
      <c r="I1315" t="s">
        <v>84</v>
      </c>
      <c r="J1315" t="s">
        <v>635</v>
      </c>
      <c r="K1315" s="9"/>
      <c r="L1315" s="9"/>
    </row>
    <row r="1316" spans="1:18" hidden="1" x14ac:dyDescent="0.25">
      <c r="A1316" s="36">
        <v>1297</v>
      </c>
      <c r="B1316" s="36"/>
      <c r="C1316" s="36">
        <v>529</v>
      </c>
      <c r="D1316" s="39" t="s">
        <v>75</v>
      </c>
      <c r="E1316" t="s">
        <v>634</v>
      </c>
      <c r="H1316" t="str">
        <f>_xlfn.CONCAT(Tabell4[[#This Row],[Systemkode]],".",Tabell4[[#This Row],[Løpenummer]]," ",Tabell4[[#This Row],[Informasjonstype]]," ",Tabell4[[#This Row],[Dokumenttype]]," ",Tabell4[[#This Row],[Forklarende navn]])</f>
        <v xml:space="preserve">529.001 Identifikasjon Kursfortegnelse </v>
      </c>
      <c r="I1316" t="s">
        <v>84</v>
      </c>
      <c r="J1316" t="s">
        <v>86</v>
      </c>
      <c r="K1316" s="9" t="s">
        <v>87</v>
      </c>
      <c r="L1316" s="9"/>
    </row>
    <row r="1317" spans="1:18" hidden="1" x14ac:dyDescent="0.25">
      <c r="A1317" s="36">
        <v>1298</v>
      </c>
      <c r="B1317" s="36"/>
      <c r="C1317" s="36">
        <v>529</v>
      </c>
      <c r="D1317" s="39" t="s">
        <v>75</v>
      </c>
      <c r="E1317" t="s">
        <v>634</v>
      </c>
      <c r="H1317" t="str">
        <f>_xlfn.CONCAT(Tabell4[[#This Row],[Systemkode]],".",Tabell4[[#This Row],[Løpenummer]]," ",Tabell4[[#This Row],[Informasjonstype]]," ",Tabell4[[#This Row],[Dokumenttype]]," ",Tabell4[[#This Row],[Forklarende navn]])</f>
        <v xml:space="preserve">529.001 Identifikasjon Kursfortegnelse </v>
      </c>
      <c r="I1317" t="s">
        <v>84</v>
      </c>
      <c r="J1317" t="s">
        <v>86</v>
      </c>
      <c r="K1317" s="9" t="s">
        <v>88</v>
      </c>
      <c r="L1317" s="9"/>
    </row>
    <row r="1318" spans="1:18" hidden="1" x14ac:dyDescent="0.25">
      <c r="A1318" s="36">
        <v>1299</v>
      </c>
      <c r="B1318" s="36"/>
      <c r="C1318" s="36">
        <v>529</v>
      </c>
      <c r="D1318" s="39" t="s">
        <v>75</v>
      </c>
      <c r="E1318" t="s">
        <v>634</v>
      </c>
      <c r="H1318" t="str">
        <f>_xlfn.CONCAT(Tabell4[[#This Row],[Systemkode]],".",Tabell4[[#This Row],[Løpenummer]]," ",Tabell4[[#This Row],[Informasjonstype]]," ",Tabell4[[#This Row],[Dokumenttype]]," ",Tabell4[[#This Row],[Forklarende navn]])</f>
        <v xml:space="preserve">529.001 Protokoll Måleprotokoll </v>
      </c>
      <c r="I1318" t="s">
        <v>89</v>
      </c>
      <c r="J1318" t="s">
        <v>563</v>
      </c>
      <c r="K1318" s="9"/>
      <c r="L1318" s="9"/>
    </row>
    <row r="1319" spans="1:18" hidden="1" x14ac:dyDescent="0.25">
      <c r="A1319" s="36">
        <v>1300</v>
      </c>
      <c r="B1319" s="36"/>
      <c r="C1319" s="36">
        <v>529</v>
      </c>
      <c r="D1319" s="39" t="s">
        <v>75</v>
      </c>
      <c r="E1319" t="s">
        <v>634</v>
      </c>
      <c r="H1319" t="str">
        <f>_xlfn.CONCAT(Tabell4[[#This Row],[Systemkode]],".",Tabell4[[#This Row],[Løpenummer]]," ",Tabell4[[#This Row],[Informasjonstype]]," ",Tabell4[[#This Row],[Dokumenttype]]," ",Tabell4[[#This Row],[Forklarende navn]])</f>
        <v xml:space="preserve">529.001 Protokoll Dokumentert sluttprøve </v>
      </c>
      <c r="I1319" t="s">
        <v>89</v>
      </c>
      <c r="J1319" t="s">
        <v>95</v>
      </c>
      <c r="K1319" s="9" t="s">
        <v>631</v>
      </c>
      <c r="L1319" s="9"/>
    </row>
    <row r="1320" spans="1:18" hidden="1" x14ac:dyDescent="0.25">
      <c r="A1320" s="36">
        <v>1301</v>
      </c>
      <c r="B1320" s="36"/>
      <c r="C1320" s="36">
        <v>529</v>
      </c>
      <c r="D1320" s="39" t="s">
        <v>75</v>
      </c>
      <c r="E1320" t="s">
        <v>634</v>
      </c>
      <c r="H1320" t="str">
        <f>_xlfn.CONCAT(Tabell4[[#This Row],[Systemkode]],".",Tabell4[[#This Row],[Løpenummer]]," ",Tabell4[[#This Row],[Informasjonstype]]," ",Tabell4[[#This Row],[Dokumenttype]]," ",Tabell4[[#This Row],[Forklarende navn]])</f>
        <v xml:space="preserve">529.001 Attestasjon Samsvarserklæring </v>
      </c>
      <c r="I1320" t="s">
        <v>93</v>
      </c>
      <c r="J1320" t="s">
        <v>632</v>
      </c>
      <c r="K1320" s="9"/>
      <c r="L1320" s="9"/>
    </row>
    <row r="1321" spans="1:18" hidden="1" x14ac:dyDescent="0.25">
      <c r="A1321" s="36">
        <v>1302</v>
      </c>
      <c r="B1321" s="36"/>
      <c r="C1321" s="36">
        <v>529</v>
      </c>
      <c r="D1321" s="39" t="s">
        <v>75</v>
      </c>
      <c r="E1321" t="s">
        <v>634</v>
      </c>
      <c r="H1321" t="str">
        <f>_xlfn.CONCAT(Tabell4[[#This Row],[Systemkode]],".",Tabell4[[#This Row],[Løpenummer]]," ",Tabell4[[#This Row],[Informasjonstype]]," ",Tabell4[[#This Row],[Dokumenttype]]," ",Tabell4[[#This Row],[Forklarende navn]])</f>
        <v xml:space="preserve">529.001 Vedlikehold Vedlikeholdsinstruks </v>
      </c>
      <c r="I1321" t="s">
        <v>98</v>
      </c>
      <c r="J1321" t="s">
        <v>99</v>
      </c>
      <c r="K1321" s="9"/>
      <c r="L1321" s="9"/>
    </row>
    <row r="1322" spans="1:18" hidden="1" x14ac:dyDescent="0.25">
      <c r="A1322" s="36">
        <v>1303</v>
      </c>
      <c r="B1322" s="36"/>
      <c r="C1322" s="36">
        <v>529</v>
      </c>
      <c r="D1322" s="39" t="s">
        <v>75</v>
      </c>
      <c r="E1322" t="s">
        <v>634</v>
      </c>
      <c r="H1322" t="str">
        <f>_xlfn.CONCAT(Tabell4[[#This Row],[Systemkode]],".",Tabell4[[#This Row],[Løpenummer]]," ",Tabell4[[#This Row],[Informasjonstype]]," ",Tabell4[[#This Row],[Dokumenttype]]," ",Tabell4[[#This Row],[Forklarende navn]])</f>
        <v xml:space="preserve">529.001 Drift Driftsinstruks </v>
      </c>
      <c r="I1322" t="s">
        <v>101</v>
      </c>
      <c r="J1322" t="s">
        <v>102</v>
      </c>
      <c r="K1322" s="9" t="s">
        <v>103</v>
      </c>
      <c r="L1322" s="9"/>
    </row>
    <row r="1323" spans="1:18" hidden="1" x14ac:dyDescent="0.25">
      <c r="A1323" s="36">
        <v>1304</v>
      </c>
      <c r="B1323" s="36"/>
      <c r="C1323" s="36">
        <v>529</v>
      </c>
      <c r="D1323" s="39" t="s">
        <v>75</v>
      </c>
      <c r="E1323" t="s">
        <v>634</v>
      </c>
      <c r="H1323" t="str">
        <f>_xlfn.CONCAT(Tabell4[[#This Row],[Systemkode]],".",Tabell4[[#This Row],[Løpenummer]]," ",Tabell4[[#This Row],[Informasjonstype]]," ",Tabell4[[#This Row],[Dokumenttype]]," ",Tabell4[[#This Row],[Forklarende navn]])</f>
        <v xml:space="preserve">529.001 Drift Servicerapport </v>
      </c>
      <c r="I1323" t="s">
        <v>101</v>
      </c>
      <c r="J1323" t="s">
        <v>397</v>
      </c>
      <c r="K1323" s="9"/>
      <c r="L1323" s="9"/>
    </row>
    <row r="1324" spans="1:18" ht="30" hidden="1" x14ac:dyDescent="0.25">
      <c r="A1324" s="36">
        <v>1305</v>
      </c>
      <c r="B1324" s="36"/>
      <c r="C1324" s="36">
        <v>529</v>
      </c>
      <c r="D1324" s="39" t="s">
        <v>75</v>
      </c>
      <c r="E1324" t="s">
        <v>634</v>
      </c>
      <c r="H1324" t="str">
        <f>_xlfn.CONCAT(Tabell4[[#This Row],[Systemkode]],".",Tabell4[[#This Row],[Løpenummer]]," ",Tabell4[[#This Row],[Informasjonstype]]," ",Tabell4[[#This Row],[Dokumenttype]]," ",Tabell4[[#This Row],[Forklarende navn]])</f>
        <v xml:space="preserve">529.001 Tegning Som bygget systemskjema </v>
      </c>
      <c r="I1324" t="s">
        <v>104</v>
      </c>
      <c r="J1324" t="s">
        <v>389</v>
      </c>
      <c r="K1324" s="9" t="s">
        <v>636</v>
      </c>
      <c r="L1324" s="9"/>
    </row>
    <row r="1325" spans="1:18" hidden="1" x14ac:dyDescent="0.25">
      <c r="A1325" s="36">
        <v>1306</v>
      </c>
      <c r="B1325" s="36"/>
      <c r="C1325" s="36">
        <v>529</v>
      </c>
      <c r="D1325" s="39" t="s">
        <v>75</v>
      </c>
      <c r="E1325" t="s">
        <v>634</v>
      </c>
      <c r="H1325" t="str">
        <f>_xlfn.CONCAT(Tabell4[[#This Row],[Systemkode]],".",Tabell4[[#This Row],[Løpenummer]]," ",Tabell4[[#This Row],[Informasjonstype]]," ",Tabell4[[#This Row],[Dokumenttype]]," ",Tabell4[[#This Row],[Forklarende navn]])</f>
        <v xml:space="preserve">529.001 Tegning Arrangementstegning </v>
      </c>
      <c r="I1325" t="s">
        <v>104</v>
      </c>
      <c r="J1325" t="s">
        <v>105</v>
      </c>
      <c r="K1325" s="9" t="s">
        <v>628</v>
      </c>
      <c r="L1325" s="9"/>
    </row>
    <row r="1326" spans="1:18" ht="30" hidden="1" x14ac:dyDescent="0.25">
      <c r="A1326" s="36">
        <v>1307</v>
      </c>
      <c r="B1326" s="36"/>
      <c r="C1326" s="36">
        <v>529</v>
      </c>
      <c r="D1326" s="39" t="s">
        <v>75</v>
      </c>
      <c r="E1326" t="s">
        <v>634</v>
      </c>
      <c r="H1326" t="str">
        <f>_xlfn.CONCAT(Tabell4[[#This Row],[Systemkode]],".",Tabell4[[#This Row],[Løpenummer]]," ",Tabell4[[#This Row],[Informasjonstype]]," ",Tabell4[[#This Row],[Dokumenttype]]," ",Tabell4[[#This Row],[Forklarende navn]])</f>
        <v xml:space="preserve">529.001 Bilde Bilde - kvalitetssikring og verifikasjon </v>
      </c>
      <c r="I1326" t="s">
        <v>108</v>
      </c>
      <c r="J1326" t="s">
        <v>109</v>
      </c>
      <c r="K1326" s="9" t="s">
        <v>110</v>
      </c>
      <c r="L1326" s="9"/>
    </row>
    <row r="1327" spans="1:18" hidden="1" x14ac:dyDescent="0.25">
      <c r="A1327" s="33">
        <v>1308</v>
      </c>
      <c r="B1327" s="33"/>
      <c r="C1327" s="33">
        <v>532</v>
      </c>
      <c r="D1327" s="92" t="s">
        <v>75</v>
      </c>
      <c r="E1327" s="1" t="s">
        <v>637</v>
      </c>
      <c r="F1327" s="1"/>
      <c r="G1327" s="1" t="str">
        <f>_xlfn.CONCAT(Tabell4[[#This Row],[Systemkode]],".",Tabell4[[#This Row],[Løpenummer]]," ",Tabell4[[#This Row],[Systemnavn]])</f>
        <v>532.001 Systemer for telefoni</v>
      </c>
      <c r="H1327" s="89"/>
      <c r="I1327" s="15" t="s">
        <v>303</v>
      </c>
      <c r="J1327" s="15" t="s">
        <v>304</v>
      </c>
      <c r="K1327" s="16" t="s">
        <v>305</v>
      </c>
      <c r="L1327" s="25" t="str">
        <f>_xlfn.CONCAT("+",Tabell4[[#This Row],[Bygningsnummer]],"=",Tabell4[[#This Row],[Systemkode]],".",+Tabell4[[#This Row],[Løpenummer]])</f>
        <v>+=532.001</v>
      </c>
      <c r="M1327" s="25"/>
      <c r="N1327" s="25"/>
      <c r="O1327" s="25"/>
      <c r="P1327" s="25"/>
      <c r="Q1327" s="25"/>
      <c r="R1327" s="25"/>
    </row>
    <row r="1328" spans="1:18" hidden="1" x14ac:dyDescent="0.25">
      <c r="A1328" s="36">
        <v>1309</v>
      </c>
      <c r="B1328" s="36"/>
      <c r="C1328" s="36">
        <v>532</v>
      </c>
      <c r="D1328" s="39" t="s">
        <v>75</v>
      </c>
      <c r="E1328" t="s">
        <v>637</v>
      </c>
      <c r="H1328" t="str">
        <f>_xlfn.CONCAT(Tabell4[[#This Row],[Systemkode]],".",Tabell4[[#This Row],[Løpenummer]]," ",Tabell4[[#This Row],[Informasjonstype]]," ",Tabell4[[#This Row],[Dokumenttype]]," ",Tabell4[[#This Row],[Forklarende navn]])</f>
        <v xml:space="preserve">532.001 Kravoppnåelse Beregningsunderlag og beregninger </v>
      </c>
      <c r="I1328" t="s">
        <v>80</v>
      </c>
      <c r="J1328" t="s">
        <v>81</v>
      </c>
      <c r="K1328" s="9"/>
      <c r="L1328" s="9"/>
    </row>
    <row r="1329" spans="1:18" hidden="1" x14ac:dyDescent="0.25">
      <c r="A1329" s="36">
        <v>1310</v>
      </c>
      <c r="B1329" s="36"/>
      <c r="C1329" s="36">
        <v>532</v>
      </c>
      <c r="D1329" s="39" t="s">
        <v>75</v>
      </c>
      <c r="E1329" t="s">
        <v>637</v>
      </c>
      <c r="H1329" t="str">
        <f>_xlfn.CONCAT(Tabell4[[#This Row],[Systemkode]],".",Tabell4[[#This Row],[Løpenummer]]," ",Tabell4[[#This Row],[Informasjonstype]]," ",Tabell4[[#This Row],[Dokumenttype]]," ",Tabell4[[#This Row],[Forklarende navn]])</f>
        <v xml:space="preserve">532.001 Beskrivelse System- og funksjonsbeskrivelse </v>
      </c>
      <c r="I1329" t="s">
        <v>22</v>
      </c>
      <c r="J1329" t="s">
        <v>82</v>
      </c>
      <c r="K1329" s="9"/>
      <c r="L1329" s="9"/>
    </row>
    <row r="1330" spans="1:18" hidden="1" x14ac:dyDescent="0.25">
      <c r="A1330" s="36">
        <v>1311</v>
      </c>
      <c r="B1330" s="36"/>
      <c r="C1330" s="36">
        <v>532</v>
      </c>
      <c r="D1330" s="39" t="s">
        <v>75</v>
      </c>
      <c r="E1330" t="s">
        <v>637</v>
      </c>
      <c r="H1330" t="str">
        <f>_xlfn.CONCAT(Tabell4[[#This Row],[Systemkode]],".",Tabell4[[#This Row],[Løpenummer]]," ",Tabell4[[#This Row],[Informasjonstype]]," ",Tabell4[[#This Row],[Dokumenttype]]," ",Tabell4[[#This Row],[Forklarende navn]])</f>
        <v xml:space="preserve">532.001 Protokoll Igangkjøringsprotokoll </v>
      </c>
      <c r="I1330" t="s">
        <v>89</v>
      </c>
      <c r="J1330" t="s">
        <v>92</v>
      </c>
      <c r="K1330" s="9"/>
      <c r="L1330" s="9"/>
    </row>
    <row r="1331" spans="1:18" hidden="1" x14ac:dyDescent="0.25">
      <c r="A1331" s="36">
        <v>1312</v>
      </c>
      <c r="B1331" s="36"/>
      <c r="C1331" s="36">
        <v>532</v>
      </c>
      <c r="D1331" s="39" t="s">
        <v>75</v>
      </c>
      <c r="E1331" t="s">
        <v>637</v>
      </c>
      <c r="H1331" t="str">
        <f>_xlfn.CONCAT(Tabell4[[#This Row],[Systemkode]],".",Tabell4[[#This Row],[Løpenummer]]," ",Tabell4[[#This Row],[Informasjonstype]]," ",Tabell4[[#This Row],[Dokumenttype]]," ",Tabell4[[#This Row],[Forklarende navn]])</f>
        <v xml:space="preserve">532.001 Protokoll Måleprotokoll </v>
      </c>
      <c r="I1331" t="s">
        <v>89</v>
      </c>
      <c r="J1331" t="s">
        <v>563</v>
      </c>
      <c r="K1331" s="9"/>
      <c r="L1331" s="9"/>
    </row>
    <row r="1332" spans="1:18" hidden="1" x14ac:dyDescent="0.25">
      <c r="A1332" s="36">
        <v>1313</v>
      </c>
      <c r="B1332" s="36"/>
      <c r="C1332" s="36">
        <v>532</v>
      </c>
      <c r="D1332" s="39" t="s">
        <v>75</v>
      </c>
      <c r="E1332" t="s">
        <v>637</v>
      </c>
      <c r="H1332" t="str">
        <f>_xlfn.CONCAT(Tabell4[[#This Row],[Systemkode]],".",Tabell4[[#This Row],[Løpenummer]]," ",Tabell4[[#This Row],[Informasjonstype]]," ",Tabell4[[#This Row],[Dokumenttype]]," ",Tabell4[[#This Row],[Forklarende navn]])</f>
        <v xml:space="preserve">532.001 Protokoll Dokumentert sluttprøve </v>
      </c>
      <c r="I1332" t="s">
        <v>89</v>
      </c>
      <c r="J1332" t="s">
        <v>95</v>
      </c>
      <c r="K1332" s="9" t="s">
        <v>96</v>
      </c>
      <c r="L1332" s="9"/>
    </row>
    <row r="1333" spans="1:18" hidden="1" x14ac:dyDescent="0.25">
      <c r="A1333" s="36">
        <v>1314</v>
      </c>
      <c r="B1333" s="36"/>
      <c r="C1333" s="36">
        <v>532</v>
      </c>
      <c r="D1333" s="39" t="s">
        <v>75</v>
      </c>
      <c r="E1333" t="s">
        <v>637</v>
      </c>
      <c r="H1333" t="str">
        <f>_xlfn.CONCAT(Tabell4[[#This Row],[Systemkode]],".",Tabell4[[#This Row],[Løpenummer]]," ",Tabell4[[#This Row],[Informasjonstype]]," ",Tabell4[[#This Row],[Dokumenttype]]," ",Tabell4[[#This Row],[Forklarende navn]])</f>
        <v xml:space="preserve">532.001 Bruksanvisning Betjeningsanvisning </v>
      </c>
      <c r="I1333" t="s">
        <v>375</v>
      </c>
      <c r="J1333" t="s">
        <v>376</v>
      </c>
      <c r="K1333" s="9"/>
      <c r="L1333" s="9"/>
    </row>
    <row r="1334" spans="1:18" hidden="1" x14ac:dyDescent="0.25">
      <c r="A1334" s="36">
        <v>1315</v>
      </c>
      <c r="B1334" s="36"/>
      <c r="C1334" s="36">
        <v>532</v>
      </c>
      <c r="D1334" s="39" t="s">
        <v>75</v>
      </c>
      <c r="E1334" t="s">
        <v>637</v>
      </c>
      <c r="H1334" t="str">
        <f>_xlfn.CONCAT(Tabell4[[#This Row],[Systemkode]],".",Tabell4[[#This Row],[Løpenummer]]," ",Tabell4[[#This Row],[Informasjonstype]]," ",Tabell4[[#This Row],[Dokumenttype]]," ",Tabell4[[#This Row],[Forklarende navn]])</f>
        <v xml:space="preserve">532.001 Vedlikehold Vedlikeholdsinstruks </v>
      </c>
      <c r="I1334" t="s">
        <v>98</v>
      </c>
      <c r="J1334" t="s">
        <v>99</v>
      </c>
      <c r="K1334" s="9"/>
      <c r="L1334" s="9"/>
    </row>
    <row r="1335" spans="1:18" hidden="1" x14ac:dyDescent="0.25">
      <c r="A1335" s="36">
        <v>1316</v>
      </c>
      <c r="B1335" s="36"/>
      <c r="C1335" s="36">
        <v>532</v>
      </c>
      <c r="D1335" s="39" t="s">
        <v>75</v>
      </c>
      <c r="E1335" t="s">
        <v>637</v>
      </c>
      <c r="H1335" t="str">
        <f>_xlfn.CONCAT(Tabell4[[#This Row],[Systemkode]],".",Tabell4[[#This Row],[Løpenummer]]," ",Tabell4[[#This Row],[Informasjonstype]]," ",Tabell4[[#This Row],[Dokumenttype]]," ",Tabell4[[#This Row],[Forklarende navn]])</f>
        <v xml:space="preserve">532.001 Drift Driftsinstruks </v>
      </c>
      <c r="I1335" t="s">
        <v>101</v>
      </c>
      <c r="J1335" t="s">
        <v>102</v>
      </c>
      <c r="K1335" s="9" t="s">
        <v>103</v>
      </c>
      <c r="L1335" s="9"/>
    </row>
    <row r="1336" spans="1:18" hidden="1" x14ac:dyDescent="0.25">
      <c r="A1336" s="36">
        <v>1317</v>
      </c>
      <c r="B1336" s="36"/>
      <c r="C1336" s="36">
        <v>532</v>
      </c>
      <c r="D1336" s="39" t="s">
        <v>75</v>
      </c>
      <c r="E1336" t="s">
        <v>637</v>
      </c>
      <c r="H1336" t="str">
        <f>_xlfn.CONCAT(Tabell4[[#This Row],[Systemkode]],".",Tabell4[[#This Row],[Løpenummer]]," ",Tabell4[[#This Row],[Informasjonstype]]," ",Tabell4[[#This Row],[Dokumenttype]]," ",Tabell4[[#This Row],[Forklarende navn]])</f>
        <v xml:space="preserve">532.001 Tegning Som bygget systemskjema </v>
      </c>
      <c r="I1336" t="s">
        <v>104</v>
      </c>
      <c r="J1336" t="s">
        <v>389</v>
      </c>
      <c r="K1336" s="9" t="s">
        <v>107</v>
      </c>
      <c r="L1336" s="9"/>
    </row>
    <row r="1337" spans="1:18" hidden="1" x14ac:dyDescent="0.25">
      <c r="A1337" s="36">
        <v>1318</v>
      </c>
      <c r="B1337" s="36"/>
      <c r="C1337" s="36">
        <v>532</v>
      </c>
      <c r="D1337" s="39" t="s">
        <v>75</v>
      </c>
      <c r="E1337" t="s">
        <v>637</v>
      </c>
      <c r="H1337" t="str">
        <f>_xlfn.CONCAT(Tabell4[[#This Row],[Systemkode]],".",Tabell4[[#This Row],[Løpenummer]]," ",Tabell4[[#This Row],[Informasjonstype]]," ",Tabell4[[#This Row],[Dokumenttype]]," ",Tabell4[[#This Row],[Forklarende navn]])</f>
        <v xml:space="preserve">532.001 Tegning Arrangementstegning </v>
      </c>
      <c r="I1337" t="s">
        <v>104</v>
      </c>
      <c r="J1337" t="s">
        <v>105</v>
      </c>
      <c r="K1337" s="9"/>
      <c r="L1337" s="9"/>
    </row>
    <row r="1338" spans="1:18" ht="30" hidden="1" x14ac:dyDescent="0.25">
      <c r="A1338" s="36">
        <v>1319</v>
      </c>
      <c r="B1338" s="36"/>
      <c r="C1338" s="36">
        <v>532</v>
      </c>
      <c r="D1338" s="39" t="s">
        <v>75</v>
      </c>
      <c r="E1338" t="s">
        <v>637</v>
      </c>
      <c r="H1338" t="str">
        <f>_xlfn.CONCAT(Tabell4[[#This Row],[Systemkode]],".",Tabell4[[#This Row],[Løpenummer]]," ",Tabell4[[#This Row],[Informasjonstype]]," ",Tabell4[[#This Row],[Dokumenttype]]," ",Tabell4[[#This Row],[Forklarende navn]])</f>
        <v xml:space="preserve">532.001 Bilde Bilde - kvalitetssikring og verifikasjon </v>
      </c>
      <c r="I1338" t="s">
        <v>108</v>
      </c>
      <c r="J1338" t="s">
        <v>109</v>
      </c>
      <c r="K1338" s="9" t="s">
        <v>110</v>
      </c>
      <c r="L1338" s="9"/>
    </row>
    <row r="1339" spans="1:18" hidden="1" x14ac:dyDescent="0.25">
      <c r="A1339" s="33">
        <v>1320</v>
      </c>
      <c r="B1339" s="33"/>
      <c r="C1339" s="33">
        <v>534</v>
      </c>
      <c r="D1339" s="92" t="s">
        <v>75</v>
      </c>
      <c r="E1339" s="1" t="s">
        <v>638</v>
      </c>
      <c r="F1339" s="1"/>
      <c r="G1339" s="1" t="str">
        <f>_xlfn.CONCAT(Tabell4[[#This Row],[Systemkode]],".",Tabell4[[#This Row],[Løpenummer]]," ",Tabell4[[#This Row],[Systemnavn]])</f>
        <v>534.001 Systemer for porttelefoner</v>
      </c>
      <c r="H1339" s="89"/>
      <c r="I1339" s="15" t="s">
        <v>303</v>
      </c>
      <c r="J1339" s="15" t="s">
        <v>304</v>
      </c>
      <c r="K1339" s="16" t="s">
        <v>305</v>
      </c>
      <c r="L1339" s="25" t="str">
        <f>_xlfn.CONCAT("+",Tabell4[[#This Row],[Bygningsnummer]],"=",Tabell4[[#This Row],[Systemkode]],".",+Tabell4[[#This Row],[Løpenummer]])</f>
        <v>+=534.001</v>
      </c>
      <c r="M1339" s="25"/>
      <c r="N1339" s="25"/>
      <c r="O1339" s="25"/>
      <c r="P1339" s="25"/>
      <c r="Q1339" s="25"/>
      <c r="R1339" s="25"/>
    </row>
    <row r="1340" spans="1:18" hidden="1" x14ac:dyDescent="0.25">
      <c r="A1340" s="36">
        <v>1321</v>
      </c>
      <c r="B1340" s="36"/>
      <c r="C1340" s="36">
        <v>534</v>
      </c>
      <c r="D1340" s="39" t="s">
        <v>75</v>
      </c>
      <c r="E1340" t="s">
        <v>638</v>
      </c>
      <c r="H1340" t="str">
        <f>_xlfn.CONCAT(Tabell4[[#This Row],[Systemkode]],".",Tabell4[[#This Row],[Løpenummer]]," ",Tabell4[[#This Row],[Informasjonstype]]," ",Tabell4[[#This Row],[Dokumenttype]]," ",Tabell4[[#This Row],[Forklarende navn]])</f>
        <v xml:space="preserve">534.001 Kravoppnåelse Beregningsunderlag og beregninger </v>
      </c>
      <c r="I1340" t="s">
        <v>80</v>
      </c>
      <c r="J1340" t="s">
        <v>81</v>
      </c>
      <c r="K1340" s="9"/>
      <c r="L1340" s="9"/>
    </row>
    <row r="1341" spans="1:18" hidden="1" x14ac:dyDescent="0.25">
      <c r="A1341" s="36">
        <v>1322</v>
      </c>
      <c r="B1341" s="36"/>
      <c r="C1341" s="36">
        <v>534</v>
      </c>
      <c r="D1341" s="39" t="s">
        <v>75</v>
      </c>
      <c r="E1341" t="s">
        <v>638</v>
      </c>
      <c r="H1341" t="str">
        <f>_xlfn.CONCAT(Tabell4[[#This Row],[Systemkode]],".",Tabell4[[#This Row],[Løpenummer]]," ",Tabell4[[#This Row],[Informasjonstype]]," ",Tabell4[[#This Row],[Dokumenttype]]," ",Tabell4[[#This Row],[Forklarende navn]])</f>
        <v xml:space="preserve">534.001 Beskrivelse System- og funksjonsbeskrivelse </v>
      </c>
      <c r="I1341" t="s">
        <v>22</v>
      </c>
      <c r="J1341" t="s">
        <v>82</v>
      </c>
      <c r="K1341" s="9"/>
      <c r="L1341" s="9"/>
    </row>
    <row r="1342" spans="1:18" hidden="1" x14ac:dyDescent="0.25">
      <c r="A1342" s="36">
        <v>1323</v>
      </c>
      <c r="B1342" s="36"/>
      <c r="C1342" s="36">
        <v>534</v>
      </c>
      <c r="D1342" s="39" t="s">
        <v>75</v>
      </c>
      <c r="E1342" t="s">
        <v>638</v>
      </c>
      <c r="H1342" t="str">
        <f>_xlfn.CONCAT(Tabell4[[#This Row],[Systemkode]],".",Tabell4[[#This Row],[Løpenummer]]," ",Tabell4[[#This Row],[Informasjonstype]]," ",Tabell4[[#This Row],[Dokumenttype]]," ",Tabell4[[#This Row],[Forklarende navn]])</f>
        <v xml:space="preserve">534.001 Protokoll Igangkjøringsprotokoll </v>
      </c>
      <c r="I1342" t="s">
        <v>89</v>
      </c>
      <c r="J1342" t="s">
        <v>92</v>
      </c>
      <c r="K1342" s="9"/>
      <c r="L1342" s="9"/>
    </row>
    <row r="1343" spans="1:18" hidden="1" x14ac:dyDescent="0.25">
      <c r="A1343" s="36">
        <v>1324</v>
      </c>
      <c r="B1343" s="36"/>
      <c r="C1343" s="36">
        <v>534</v>
      </c>
      <c r="D1343" s="39" t="s">
        <v>75</v>
      </c>
      <c r="E1343" t="s">
        <v>638</v>
      </c>
      <c r="H1343" t="str">
        <f>_xlfn.CONCAT(Tabell4[[#This Row],[Systemkode]],".",Tabell4[[#This Row],[Løpenummer]]," ",Tabell4[[#This Row],[Informasjonstype]]," ",Tabell4[[#This Row],[Dokumenttype]]," ",Tabell4[[#This Row],[Forklarende navn]])</f>
        <v xml:space="preserve">534.001 Protokoll Måleprotokoll </v>
      </c>
      <c r="I1343" t="s">
        <v>89</v>
      </c>
      <c r="J1343" t="s">
        <v>563</v>
      </c>
      <c r="K1343" s="9"/>
      <c r="L1343" s="9"/>
    </row>
    <row r="1344" spans="1:18" hidden="1" x14ac:dyDescent="0.25">
      <c r="A1344" s="36">
        <v>1325</v>
      </c>
      <c r="B1344" s="36"/>
      <c r="C1344" s="36">
        <v>534</v>
      </c>
      <c r="D1344" s="39" t="s">
        <v>75</v>
      </c>
      <c r="E1344" t="s">
        <v>638</v>
      </c>
      <c r="H1344" t="str">
        <f>_xlfn.CONCAT(Tabell4[[#This Row],[Systemkode]],".",Tabell4[[#This Row],[Løpenummer]]," ",Tabell4[[#This Row],[Informasjonstype]]," ",Tabell4[[#This Row],[Dokumenttype]]," ",Tabell4[[#This Row],[Forklarende navn]])</f>
        <v xml:space="preserve">534.001 Protokoll Dokumentert sluttprøve </v>
      </c>
      <c r="I1344" t="s">
        <v>89</v>
      </c>
      <c r="J1344" t="s">
        <v>95</v>
      </c>
      <c r="K1344" s="9" t="s">
        <v>96</v>
      </c>
      <c r="L1344" s="9"/>
    </row>
    <row r="1345" spans="1:18" hidden="1" x14ac:dyDescent="0.25">
      <c r="A1345" s="36">
        <v>1326</v>
      </c>
      <c r="B1345" s="36"/>
      <c r="C1345" s="36">
        <v>534</v>
      </c>
      <c r="D1345" s="39" t="s">
        <v>75</v>
      </c>
      <c r="E1345" t="s">
        <v>638</v>
      </c>
      <c r="H1345" t="str">
        <f>_xlfn.CONCAT(Tabell4[[#This Row],[Systemkode]],".",Tabell4[[#This Row],[Løpenummer]]," ",Tabell4[[#This Row],[Informasjonstype]]," ",Tabell4[[#This Row],[Dokumenttype]]," ",Tabell4[[#This Row],[Forklarende navn]])</f>
        <v xml:space="preserve">534.001 Bruksanvisning Betjeningsanvisning </v>
      </c>
      <c r="I1345" t="s">
        <v>375</v>
      </c>
      <c r="J1345" t="s">
        <v>376</v>
      </c>
      <c r="K1345" s="9"/>
      <c r="L1345" s="9"/>
    </row>
    <row r="1346" spans="1:18" hidden="1" x14ac:dyDescent="0.25">
      <c r="A1346" s="36">
        <v>1327</v>
      </c>
      <c r="B1346" s="36"/>
      <c r="C1346" s="36">
        <v>534</v>
      </c>
      <c r="D1346" s="39" t="s">
        <v>75</v>
      </c>
      <c r="E1346" t="s">
        <v>638</v>
      </c>
      <c r="H1346" t="str">
        <f>_xlfn.CONCAT(Tabell4[[#This Row],[Systemkode]],".",Tabell4[[#This Row],[Løpenummer]]," ",Tabell4[[#This Row],[Informasjonstype]]," ",Tabell4[[#This Row],[Dokumenttype]]," ",Tabell4[[#This Row],[Forklarende navn]])</f>
        <v xml:space="preserve">534.001 Vedlikehold Vedlikeholdsinstruks </v>
      </c>
      <c r="I1346" t="s">
        <v>98</v>
      </c>
      <c r="J1346" t="s">
        <v>99</v>
      </c>
      <c r="K1346" s="9"/>
      <c r="L1346" s="9"/>
    </row>
    <row r="1347" spans="1:18" hidden="1" x14ac:dyDescent="0.25">
      <c r="A1347" s="36">
        <v>1328</v>
      </c>
      <c r="B1347" s="36"/>
      <c r="C1347" s="36">
        <v>534</v>
      </c>
      <c r="D1347" s="39" t="s">
        <v>75</v>
      </c>
      <c r="E1347" t="s">
        <v>638</v>
      </c>
      <c r="H1347" t="str">
        <f>_xlfn.CONCAT(Tabell4[[#This Row],[Systemkode]],".",Tabell4[[#This Row],[Løpenummer]]," ",Tabell4[[#This Row],[Informasjonstype]]," ",Tabell4[[#This Row],[Dokumenttype]]," ",Tabell4[[#This Row],[Forklarende navn]])</f>
        <v xml:space="preserve">534.001 Drift Driftsinstruks </v>
      </c>
      <c r="I1347" t="s">
        <v>101</v>
      </c>
      <c r="J1347" t="s">
        <v>102</v>
      </c>
      <c r="K1347" s="9" t="s">
        <v>103</v>
      </c>
      <c r="L1347" s="9"/>
    </row>
    <row r="1348" spans="1:18" hidden="1" x14ac:dyDescent="0.25">
      <c r="A1348" s="36">
        <v>1329</v>
      </c>
      <c r="B1348" s="36"/>
      <c r="C1348" s="36">
        <v>534</v>
      </c>
      <c r="D1348" s="39" t="s">
        <v>75</v>
      </c>
      <c r="E1348" t="s">
        <v>638</v>
      </c>
      <c r="H1348" t="str">
        <f>_xlfn.CONCAT(Tabell4[[#This Row],[Systemkode]],".",Tabell4[[#This Row],[Løpenummer]]," ",Tabell4[[#This Row],[Informasjonstype]]," ",Tabell4[[#This Row],[Dokumenttype]]," ",Tabell4[[#This Row],[Forklarende navn]])</f>
        <v xml:space="preserve">534.001 Tegning Som bygget systemskjema </v>
      </c>
      <c r="I1348" t="s">
        <v>104</v>
      </c>
      <c r="J1348" t="s">
        <v>389</v>
      </c>
      <c r="K1348" s="9" t="s">
        <v>107</v>
      </c>
      <c r="L1348" s="9"/>
    </row>
    <row r="1349" spans="1:18" hidden="1" x14ac:dyDescent="0.25">
      <c r="A1349" s="36">
        <v>1330</v>
      </c>
      <c r="B1349" s="36"/>
      <c r="C1349" s="36">
        <v>534</v>
      </c>
      <c r="D1349" s="39" t="s">
        <v>75</v>
      </c>
      <c r="E1349" t="s">
        <v>638</v>
      </c>
      <c r="H1349" t="str">
        <f>_xlfn.CONCAT(Tabell4[[#This Row],[Systemkode]],".",Tabell4[[#This Row],[Løpenummer]]," ",Tabell4[[#This Row],[Informasjonstype]]," ",Tabell4[[#This Row],[Dokumenttype]]," ",Tabell4[[#This Row],[Forklarende navn]])</f>
        <v xml:space="preserve">534.001 Tegning Arrangementstegning </v>
      </c>
      <c r="I1349" t="s">
        <v>104</v>
      </c>
      <c r="J1349" t="s">
        <v>105</v>
      </c>
      <c r="K1349" s="9"/>
      <c r="L1349" s="9"/>
    </row>
    <row r="1350" spans="1:18" ht="30" hidden="1" x14ac:dyDescent="0.25">
      <c r="A1350" s="36">
        <v>1331</v>
      </c>
      <c r="B1350" s="36"/>
      <c r="C1350" s="36">
        <v>534</v>
      </c>
      <c r="D1350" s="39" t="s">
        <v>75</v>
      </c>
      <c r="E1350" t="s">
        <v>638</v>
      </c>
      <c r="H1350" t="str">
        <f>_xlfn.CONCAT(Tabell4[[#This Row],[Systemkode]],".",Tabell4[[#This Row],[Løpenummer]]," ",Tabell4[[#This Row],[Informasjonstype]]," ",Tabell4[[#This Row],[Dokumenttype]]," ",Tabell4[[#This Row],[Forklarende navn]])</f>
        <v xml:space="preserve">534.001 Bilde Bilde - kvalitetssikring og verifikasjon </v>
      </c>
      <c r="I1350" t="s">
        <v>108</v>
      </c>
      <c r="J1350" t="s">
        <v>109</v>
      </c>
      <c r="K1350" s="9" t="s">
        <v>110</v>
      </c>
      <c r="L1350" s="9"/>
    </row>
    <row r="1351" spans="1:18" hidden="1" x14ac:dyDescent="0.25">
      <c r="A1351" s="33">
        <v>1332</v>
      </c>
      <c r="B1351" s="33"/>
      <c r="C1351" s="33">
        <v>535</v>
      </c>
      <c r="D1351" s="92" t="s">
        <v>75</v>
      </c>
      <c r="E1351" s="1" t="s">
        <v>639</v>
      </c>
      <c r="F1351" s="1"/>
      <c r="G1351" s="1" t="str">
        <f>_xlfn.CONCAT(Tabell4[[#This Row],[Systemkode]],".",Tabell4[[#This Row],[Løpenummer]]," ",Tabell4[[#This Row],[Systemnavn]])</f>
        <v>535.001 Systemer for høyttalende hustelefoner</v>
      </c>
      <c r="H1351" s="89"/>
      <c r="I1351" s="15" t="s">
        <v>303</v>
      </c>
      <c r="J1351" s="15" t="s">
        <v>304</v>
      </c>
      <c r="K1351" s="16" t="s">
        <v>305</v>
      </c>
      <c r="L1351" s="25" t="str">
        <f>_xlfn.CONCAT("+",Tabell4[[#This Row],[Bygningsnummer]],"=",Tabell4[[#This Row],[Systemkode]],".",+Tabell4[[#This Row],[Løpenummer]])</f>
        <v>+=535.001</v>
      </c>
      <c r="M1351" s="25"/>
      <c r="N1351" s="25"/>
      <c r="O1351" s="25"/>
      <c r="P1351" s="25"/>
      <c r="Q1351" s="25"/>
      <c r="R1351" s="25"/>
    </row>
    <row r="1352" spans="1:18" hidden="1" x14ac:dyDescent="0.25">
      <c r="A1352" s="36">
        <v>1333</v>
      </c>
      <c r="B1352" s="36"/>
      <c r="C1352" s="36">
        <v>535</v>
      </c>
      <c r="D1352" s="39" t="s">
        <v>75</v>
      </c>
      <c r="E1352" t="s">
        <v>639</v>
      </c>
      <c r="H1352" t="str">
        <f>_xlfn.CONCAT(Tabell4[[#This Row],[Systemkode]],".",Tabell4[[#This Row],[Løpenummer]]," ",Tabell4[[#This Row],[Informasjonstype]]," ",Tabell4[[#This Row],[Dokumenttype]]," ",Tabell4[[#This Row],[Forklarende navn]])</f>
        <v xml:space="preserve">535.001 Kravoppnåelse Beregningsunderlag og beregninger </v>
      </c>
      <c r="I1352" t="s">
        <v>80</v>
      </c>
      <c r="J1352" t="s">
        <v>81</v>
      </c>
      <c r="K1352" s="9"/>
      <c r="L1352" s="9"/>
    </row>
    <row r="1353" spans="1:18" hidden="1" x14ac:dyDescent="0.25">
      <c r="A1353" s="36">
        <v>1334</v>
      </c>
      <c r="B1353" s="36"/>
      <c r="C1353" s="36">
        <v>535</v>
      </c>
      <c r="D1353" s="39" t="s">
        <v>75</v>
      </c>
      <c r="E1353" t="s">
        <v>639</v>
      </c>
      <c r="H1353" t="str">
        <f>_xlfn.CONCAT(Tabell4[[#This Row],[Systemkode]],".",Tabell4[[#This Row],[Løpenummer]]," ",Tabell4[[#This Row],[Informasjonstype]]," ",Tabell4[[#This Row],[Dokumenttype]]," ",Tabell4[[#This Row],[Forklarende navn]])</f>
        <v xml:space="preserve">535.001 Beskrivelse System- og funksjonsbeskrivelse </v>
      </c>
      <c r="I1353" t="s">
        <v>22</v>
      </c>
      <c r="J1353" t="s">
        <v>82</v>
      </c>
      <c r="K1353" s="9"/>
      <c r="L1353" s="9"/>
    </row>
    <row r="1354" spans="1:18" hidden="1" x14ac:dyDescent="0.25">
      <c r="A1354" s="36">
        <v>1335</v>
      </c>
      <c r="B1354" s="36"/>
      <c r="C1354" s="36">
        <v>535</v>
      </c>
      <c r="D1354" s="39" t="s">
        <v>75</v>
      </c>
      <c r="E1354" t="s">
        <v>639</v>
      </c>
      <c r="H1354" t="str">
        <f>_xlfn.CONCAT(Tabell4[[#This Row],[Systemkode]],".",Tabell4[[#This Row],[Løpenummer]]," ",Tabell4[[#This Row],[Informasjonstype]]," ",Tabell4[[#This Row],[Dokumenttype]]," ",Tabell4[[#This Row],[Forklarende navn]])</f>
        <v xml:space="preserve">535.001 Protokoll Igangkjøringsprotokoll </v>
      </c>
      <c r="I1354" t="s">
        <v>89</v>
      </c>
      <c r="J1354" t="s">
        <v>92</v>
      </c>
      <c r="K1354" s="9"/>
      <c r="L1354" s="9"/>
    </row>
    <row r="1355" spans="1:18" hidden="1" x14ac:dyDescent="0.25">
      <c r="A1355" s="36">
        <v>1336</v>
      </c>
      <c r="B1355" s="36"/>
      <c r="C1355" s="36">
        <v>535</v>
      </c>
      <c r="D1355" s="39" t="s">
        <v>75</v>
      </c>
      <c r="E1355" t="s">
        <v>639</v>
      </c>
      <c r="H1355" t="str">
        <f>_xlfn.CONCAT(Tabell4[[#This Row],[Systemkode]],".",Tabell4[[#This Row],[Løpenummer]]," ",Tabell4[[#This Row],[Informasjonstype]]," ",Tabell4[[#This Row],[Dokumenttype]]," ",Tabell4[[#This Row],[Forklarende navn]])</f>
        <v xml:space="preserve">535.001 Protokoll Måleprotokoll </v>
      </c>
      <c r="I1355" t="s">
        <v>89</v>
      </c>
      <c r="J1355" t="s">
        <v>563</v>
      </c>
      <c r="K1355" s="9"/>
      <c r="L1355" s="9"/>
    </row>
    <row r="1356" spans="1:18" hidden="1" x14ac:dyDescent="0.25">
      <c r="A1356" s="36">
        <v>1337</v>
      </c>
      <c r="B1356" s="36"/>
      <c r="C1356" s="36">
        <v>535</v>
      </c>
      <c r="D1356" s="39" t="s">
        <v>75</v>
      </c>
      <c r="E1356" t="s">
        <v>639</v>
      </c>
      <c r="H1356" t="str">
        <f>_xlfn.CONCAT(Tabell4[[#This Row],[Systemkode]],".",Tabell4[[#This Row],[Løpenummer]]," ",Tabell4[[#This Row],[Informasjonstype]]," ",Tabell4[[#This Row],[Dokumenttype]]," ",Tabell4[[#This Row],[Forklarende navn]])</f>
        <v xml:space="preserve">535.001 Protokoll Dokumentert sluttprøve </v>
      </c>
      <c r="I1356" t="s">
        <v>89</v>
      </c>
      <c r="J1356" t="s">
        <v>95</v>
      </c>
      <c r="K1356" s="9" t="s">
        <v>96</v>
      </c>
      <c r="L1356" s="9"/>
    </row>
    <row r="1357" spans="1:18" hidden="1" x14ac:dyDescent="0.25">
      <c r="A1357" s="36">
        <v>1338</v>
      </c>
      <c r="B1357" s="36"/>
      <c r="C1357" s="36">
        <v>535</v>
      </c>
      <c r="D1357" s="39" t="s">
        <v>75</v>
      </c>
      <c r="E1357" t="s">
        <v>639</v>
      </c>
      <c r="H1357" t="str">
        <f>_xlfn.CONCAT(Tabell4[[#This Row],[Systemkode]],".",Tabell4[[#This Row],[Løpenummer]]," ",Tabell4[[#This Row],[Informasjonstype]]," ",Tabell4[[#This Row],[Dokumenttype]]," ",Tabell4[[#This Row],[Forklarende navn]])</f>
        <v xml:space="preserve">535.001 Bruksanvisning Betjeningsanvisning </v>
      </c>
      <c r="I1357" t="s">
        <v>375</v>
      </c>
      <c r="J1357" t="s">
        <v>376</v>
      </c>
      <c r="K1357" s="9"/>
      <c r="L1357" s="9"/>
    </row>
    <row r="1358" spans="1:18" hidden="1" x14ac:dyDescent="0.25">
      <c r="A1358" s="36">
        <v>1339</v>
      </c>
      <c r="B1358" s="36"/>
      <c r="C1358" s="36">
        <v>535</v>
      </c>
      <c r="D1358" s="39" t="s">
        <v>75</v>
      </c>
      <c r="E1358" t="s">
        <v>639</v>
      </c>
      <c r="H1358" t="str">
        <f>_xlfn.CONCAT(Tabell4[[#This Row],[Systemkode]],".",Tabell4[[#This Row],[Løpenummer]]," ",Tabell4[[#This Row],[Informasjonstype]]," ",Tabell4[[#This Row],[Dokumenttype]]," ",Tabell4[[#This Row],[Forklarende navn]])</f>
        <v xml:space="preserve">535.001 Vedlikehold Vedlikeholdsinstruks </v>
      </c>
      <c r="I1358" t="s">
        <v>98</v>
      </c>
      <c r="J1358" t="s">
        <v>99</v>
      </c>
      <c r="K1358" s="9"/>
      <c r="L1358" s="9"/>
    </row>
    <row r="1359" spans="1:18" hidden="1" x14ac:dyDescent="0.25">
      <c r="A1359" s="36">
        <v>1340</v>
      </c>
      <c r="B1359" s="36"/>
      <c r="C1359" s="36">
        <v>535</v>
      </c>
      <c r="D1359" s="39" t="s">
        <v>75</v>
      </c>
      <c r="E1359" t="s">
        <v>639</v>
      </c>
      <c r="H1359" t="str">
        <f>_xlfn.CONCAT(Tabell4[[#This Row],[Systemkode]],".",Tabell4[[#This Row],[Løpenummer]]," ",Tabell4[[#This Row],[Informasjonstype]]," ",Tabell4[[#This Row],[Dokumenttype]]," ",Tabell4[[#This Row],[Forklarende navn]])</f>
        <v xml:space="preserve">535.001 Drift Driftsinstruks </v>
      </c>
      <c r="I1359" t="s">
        <v>101</v>
      </c>
      <c r="J1359" t="s">
        <v>102</v>
      </c>
      <c r="K1359" s="9" t="s">
        <v>103</v>
      </c>
      <c r="L1359" s="9"/>
    </row>
    <row r="1360" spans="1:18" hidden="1" x14ac:dyDescent="0.25">
      <c r="A1360" s="36">
        <v>1341</v>
      </c>
      <c r="B1360" s="36"/>
      <c r="C1360" s="36">
        <v>535</v>
      </c>
      <c r="D1360" s="39" t="s">
        <v>75</v>
      </c>
      <c r="E1360" t="s">
        <v>639</v>
      </c>
      <c r="H1360" t="str">
        <f>_xlfn.CONCAT(Tabell4[[#This Row],[Systemkode]],".",Tabell4[[#This Row],[Løpenummer]]," ",Tabell4[[#This Row],[Informasjonstype]]," ",Tabell4[[#This Row],[Dokumenttype]]," ",Tabell4[[#This Row],[Forklarende navn]])</f>
        <v xml:space="preserve">535.001 Tegning Som bygget systemskjema </v>
      </c>
      <c r="I1360" t="s">
        <v>104</v>
      </c>
      <c r="J1360" t="s">
        <v>389</v>
      </c>
      <c r="K1360" s="9" t="s">
        <v>107</v>
      </c>
      <c r="L1360" s="9"/>
    </row>
    <row r="1361" spans="1:18" hidden="1" x14ac:dyDescent="0.25">
      <c r="A1361" s="36">
        <v>1342</v>
      </c>
      <c r="B1361" s="36"/>
      <c r="C1361" s="36">
        <v>535</v>
      </c>
      <c r="D1361" s="39" t="s">
        <v>75</v>
      </c>
      <c r="E1361" t="s">
        <v>639</v>
      </c>
      <c r="H1361" t="str">
        <f>_xlfn.CONCAT(Tabell4[[#This Row],[Systemkode]],".",Tabell4[[#This Row],[Løpenummer]]," ",Tabell4[[#This Row],[Informasjonstype]]," ",Tabell4[[#This Row],[Dokumenttype]]," ",Tabell4[[#This Row],[Forklarende navn]])</f>
        <v xml:space="preserve">535.001 Tegning Arrangementstegning </v>
      </c>
      <c r="I1361" t="s">
        <v>104</v>
      </c>
      <c r="J1361" t="s">
        <v>105</v>
      </c>
      <c r="K1361" s="9"/>
      <c r="L1361" s="9"/>
    </row>
    <row r="1362" spans="1:18" ht="30" hidden="1" x14ac:dyDescent="0.25">
      <c r="A1362" s="36">
        <v>1343</v>
      </c>
      <c r="B1362" s="36"/>
      <c r="C1362" s="36">
        <v>535</v>
      </c>
      <c r="D1362" s="39" t="s">
        <v>75</v>
      </c>
      <c r="E1362" t="s">
        <v>639</v>
      </c>
      <c r="H1362" t="str">
        <f>_xlfn.CONCAT(Tabell4[[#This Row],[Systemkode]],".",Tabell4[[#This Row],[Løpenummer]]," ",Tabell4[[#This Row],[Informasjonstype]]," ",Tabell4[[#This Row],[Dokumenttype]]," ",Tabell4[[#This Row],[Forklarende navn]])</f>
        <v xml:space="preserve">535.001 Bilde Bilde - kvalitetssikring og verifikasjon </v>
      </c>
      <c r="I1362" t="s">
        <v>108</v>
      </c>
      <c r="J1362" t="s">
        <v>109</v>
      </c>
      <c r="K1362" s="9" t="s">
        <v>110</v>
      </c>
      <c r="L1362" s="9"/>
    </row>
    <row r="1363" spans="1:18" hidden="1" x14ac:dyDescent="0.25">
      <c r="A1363" s="33">
        <v>1344</v>
      </c>
      <c r="B1363" s="33"/>
      <c r="C1363" s="33">
        <v>536</v>
      </c>
      <c r="D1363" s="92" t="s">
        <v>75</v>
      </c>
      <c r="E1363" s="1" t="s">
        <v>640</v>
      </c>
      <c r="F1363" s="1"/>
      <c r="G1363" s="1" t="str">
        <f>_xlfn.CONCAT(Tabell4[[#This Row],[Systemkode]],".",Tabell4[[#This Row],[Løpenummer]]," ",Tabell4[[#This Row],[Systemnavn]])</f>
        <v>536.001 Systemer for personsøkning</v>
      </c>
      <c r="H1363" s="89"/>
      <c r="I1363" s="15" t="s">
        <v>303</v>
      </c>
      <c r="J1363" s="15" t="s">
        <v>304</v>
      </c>
      <c r="K1363" s="16" t="s">
        <v>305</v>
      </c>
      <c r="L1363" s="25" t="str">
        <f>_xlfn.CONCAT("+",Tabell4[[#This Row],[Bygningsnummer]],"=",Tabell4[[#This Row],[Systemkode]],".",+Tabell4[[#This Row],[Løpenummer]])</f>
        <v>+=536.001</v>
      </c>
      <c r="M1363" s="25"/>
      <c r="N1363" s="25"/>
      <c r="O1363" s="25"/>
      <c r="P1363" s="25"/>
      <c r="Q1363" s="25"/>
      <c r="R1363" s="25"/>
    </row>
    <row r="1364" spans="1:18" hidden="1" x14ac:dyDescent="0.25">
      <c r="A1364" s="36">
        <v>1345</v>
      </c>
      <c r="B1364" s="36"/>
      <c r="C1364" s="36">
        <v>536</v>
      </c>
      <c r="D1364" s="39" t="s">
        <v>75</v>
      </c>
      <c r="E1364" t="s">
        <v>640</v>
      </c>
      <c r="H1364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Kravoppnåelse Beregningsunderlag og beregninger </v>
      </c>
      <c r="I1364" t="s">
        <v>80</v>
      </c>
      <c r="J1364" t="s">
        <v>81</v>
      </c>
      <c r="K1364" s="9"/>
      <c r="L1364" s="9"/>
    </row>
    <row r="1365" spans="1:18" hidden="1" x14ac:dyDescent="0.25">
      <c r="A1365" s="36">
        <v>1346</v>
      </c>
      <c r="B1365" s="36"/>
      <c r="C1365" s="36">
        <v>536</v>
      </c>
      <c r="D1365" s="39" t="s">
        <v>75</v>
      </c>
      <c r="E1365" t="s">
        <v>640</v>
      </c>
      <c r="H1365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Beskrivelse System- og funksjonsbeskrivelse </v>
      </c>
      <c r="I1365" t="s">
        <v>22</v>
      </c>
      <c r="J1365" t="s">
        <v>82</v>
      </c>
      <c r="K1365" s="9"/>
      <c r="L1365" s="9"/>
    </row>
    <row r="1366" spans="1:18" hidden="1" x14ac:dyDescent="0.25">
      <c r="A1366" s="36">
        <v>1347</v>
      </c>
      <c r="B1366" s="36"/>
      <c r="C1366" s="36">
        <v>536</v>
      </c>
      <c r="D1366" s="39" t="s">
        <v>75</v>
      </c>
      <c r="E1366" t="s">
        <v>640</v>
      </c>
      <c r="H1366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Protokoll Radioplanleggingsprotokoll </v>
      </c>
      <c r="I1366" t="s">
        <v>89</v>
      </c>
      <c r="J1366" t="s">
        <v>641</v>
      </c>
      <c r="K1366" s="9"/>
      <c r="L1366" s="9"/>
    </row>
    <row r="1367" spans="1:18" hidden="1" x14ac:dyDescent="0.25">
      <c r="A1367" s="36">
        <v>1348</v>
      </c>
      <c r="B1367" s="36"/>
      <c r="C1367" s="36">
        <v>536</v>
      </c>
      <c r="D1367" s="39" t="s">
        <v>75</v>
      </c>
      <c r="E1367" t="s">
        <v>640</v>
      </c>
      <c r="H1367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Beskrivelse Testprosedyre </v>
      </c>
      <c r="I1367" t="s">
        <v>22</v>
      </c>
      <c r="J1367" t="s">
        <v>83</v>
      </c>
      <c r="K1367" s="9"/>
      <c r="L1367" s="9"/>
    </row>
    <row r="1368" spans="1:18" hidden="1" x14ac:dyDescent="0.25">
      <c r="A1368" s="36">
        <v>1349</v>
      </c>
      <c r="B1368" s="36"/>
      <c r="C1368" s="36">
        <v>536</v>
      </c>
      <c r="D1368" s="39" t="s">
        <v>75</v>
      </c>
      <c r="E1368" t="s">
        <v>640</v>
      </c>
      <c r="H1368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Protokoll Igangkjøringsprotokoll </v>
      </c>
      <c r="I1368" t="s">
        <v>89</v>
      </c>
      <c r="J1368" t="s">
        <v>92</v>
      </c>
      <c r="K1368" s="9"/>
      <c r="L1368" s="9"/>
    </row>
    <row r="1369" spans="1:18" hidden="1" x14ac:dyDescent="0.25">
      <c r="A1369" s="36">
        <v>1350</v>
      </c>
      <c r="B1369" s="36"/>
      <c r="C1369" s="36">
        <v>536</v>
      </c>
      <c r="D1369" s="39" t="s">
        <v>75</v>
      </c>
      <c r="E1369" t="s">
        <v>640</v>
      </c>
      <c r="H1369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Protokoll Måleprotokoll </v>
      </c>
      <c r="I1369" t="s">
        <v>89</v>
      </c>
      <c r="J1369" t="s">
        <v>563</v>
      </c>
      <c r="K1369" s="9"/>
      <c r="L1369" s="9"/>
    </row>
    <row r="1370" spans="1:18" hidden="1" x14ac:dyDescent="0.25">
      <c r="A1370" s="36">
        <v>1351</v>
      </c>
      <c r="B1370" s="36"/>
      <c r="C1370" s="36">
        <v>536</v>
      </c>
      <c r="D1370" s="39" t="s">
        <v>75</v>
      </c>
      <c r="E1370" t="s">
        <v>640</v>
      </c>
      <c r="H1370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Protokoll Dokumentert sluttprøve </v>
      </c>
      <c r="I1370" t="s">
        <v>89</v>
      </c>
      <c r="J1370" t="s">
        <v>95</v>
      </c>
      <c r="K1370" s="9" t="s">
        <v>96</v>
      </c>
      <c r="L1370" s="9"/>
    </row>
    <row r="1371" spans="1:18" hidden="1" x14ac:dyDescent="0.25">
      <c r="A1371" s="36">
        <v>1352</v>
      </c>
      <c r="B1371" s="36"/>
      <c r="C1371" s="36">
        <v>536</v>
      </c>
      <c r="D1371" s="39" t="s">
        <v>75</v>
      </c>
      <c r="E1371" t="s">
        <v>640</v>
      </c>
      <c r="H1371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Bruksanvisning Betjeningsanvisning </v>
      </c>
      <c r="I1371" t="s">
        <v>375</v>
      </c>
      <c r="J1371" t="s">
        <v>376</v>
      </c>
      <c r="K1371" s="9"/>
      <c r="L1371" s="9"/>
    </row>
    <row r="1372" spans="1:18" hidden="1" x14ac:dyDescent="0.25">
      <c r="A1372" s="36">
        <v>1353</v>
      </c>
      <c r="B1372" s="36"/>
      <c r="C1372" s="36">
        <v>536</v>
      </c>
      <c r="D1372" s="39" t="s">
        <v>75</v>
      </c>
      <c r="E1372" t="s">
        <v>640</v>
      </c>
      <c r="H1372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Vedlikehold Vedlikeholdsinstruks </v>
      </c>
      <c r="I1372" t="s">
        <v>98</v>
      </c>
      <c r="J1372" t="s">
        <v>99</v>
      </c>
      <c r="K1372" s="9"/>
      <c r="L1372" s="9"/>
    </row>
    <row r="1373" spans="1:18" hidden="1" x14ac:dyDescent="0.25">
      <c r="A1373" s="36">
        <v>1354</v>
      </c>
      <c r="B1373" s="36"/>
      <c r="C1373" s="36">
        <v>536</v>
      </c>
      <c r="D1373" s="39" t="s">
        <v>75</v>
      </c>
      <c r="E1373" t="s">
        <v>640</v>
      </c>
      <c r="H1373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Drift Driftsinstruks </v>
      </c>
      <c r="I1373" t="s">
        <v>101</v>
      </c>
      <c r="J1373" t="s">
        <v>102</v>
      </c>
      <c r="K1373" s="9" t="s">
        <v>103</v>
      </c>
      <c r="L1373" s="9"/>
    </row>
    <row r="1374" spans="1:18" ht="30" hidden="1" x14ac:dyDescent="0.25">
      <c r="A1374" s="36">
        <v>1355</v>
      </c>
      <c r="B1374" s="36"/>
      <c r="C1374" s="36">
        <v>536</v>
      </c>
      <c r="D1374" s="39" t="s">
        <v>75</v>
      </c>
      <c r="E1374" t="s">
        <v>640</v>
      </c>
      <c r="H1374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Tegning Som bygget systemskjema </v>
      </c>
      <c r="I1374" t="s">
        <v>104</v>
      </c>
      <c r="J1374" t="s">
        <v>389</v>
      </c>
      <c r="K1374" s="9" t="s">
        <v>642</v>
      </c>
      <c r="L1374" s="9"/>
    </row>
    <row r="1375" spans="1:18" hidden="1" x14ac:dyDescent="0.25">
      <c r="A1375" s="36">
        <v>1356</v>
      </c>
      <c r="B1375" s="36"/>
      <c r="C1375" s="36">
        <v>536</v>
      </c>
      <c r="D1375" s="39" t="s">
        <v>75</v>
      </c>
      <c r="E1375" t="s">
        <v>640</v>
      </c>
      <c r="H1375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Tegning Arrangementstegning </v>
      </c>
      <c r="I1375" t="s">
        <v>104</v>
      </c>
      <c r="J1375" t="s">
        <v>105</v>
      </c>
      <c r="K1375" s="9"/>
      <c r="L1375" s="9"/>
    </row>
    <row r="1376" spans="1:18" hidden="1" x14ac:dyDescent="0.25">
      <c r="A1376" s="36">
        <v>1357</v>
      </c>
      <c r="B1376" s="36"/>
      <c r="C1376" s="36">
        <v>536</v>
      </c>
      <c r="D1376" s="39" t="s">
        <v>75</v>
      </c>
      <c r="E1376" t="s">
        <v>640</v>
      </c>
      <c r="H1376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Tegning Dekningskart </v>
      </c>
      <c r="I1376" t="s">
        <v>104</v>
      </c>
      <c r="J1376" t="s">
        <v>643</v>
      </c>
      <c r="K1376" s="9"/>
      <c r="L1376" s="9"/>
    </row>
    <row r="1377" spans="1:18" ht="30" hidden="1" x14ac:dyDescent="0.25">
      <c r="A1377" s="36">
        <v>1358</v>
      </c>
      <c r="B1377" s="36"/>
      <c r="C1377" s="36">
        <v>536</v>
      </c>
      <c r="D1377" s="39" t="s">
        <v>75</v>
      </c>
      <c r="E1377" t="s">
        <v>640</v>
      </c>
      <c r="H1377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Bilde Bilde - kvalitetssikring og verifikasjon </v>
      </c>
      <c r="I1377" t="s">
        <v>108</v>
      </c>
      <c r="J1377" t="s">
        <v>109</v>
      </c>
      <c r="K1377" s="9" t="s">
        <v>110</v>
      </c>
      <c r="L1377" s="9"/>
    </row>
    <row r="1378" spans="1:18" hidden="1" x14ac:dyDescent="0.25">
      <c r="A1378" s="33">
        <v>1359</v>
      </c>
      <c r="B1378" s="33"/>
      <c r="C1378" s="33">
        <v>537</v>
      </c>
      <c r="D1378" s="92" t="s">
        <v>75</v>
      </c>
      <c r="E1378" s="1" t="s">
        <v>644</v>
      </c>
      <c r="F1378" s="1"/>
      <c r="G1378" s="1" t="str">
        <f>_xlfn.CONCAT(Tabell4[[#This Row],[Systemkode]],".",Tabell4[[#This Row],[Løpenummer]]," ",Tabell4[[#This Row],[Systemnavn]])</f>
        <v>537.001 System for nødkommunikasjon</v>
      </c>
      <c r="H1378" s="89"/>
      <c r="I1378" s="15" t="s">
        <v>303</v>
      </c>
      <c r="J1378" s="15" t="s">
        <v>304</v>
      </c>
      <c r="K1378" s="16" t="s">
        <v>305</v>
      </c>
      <c r="L1378" s="25" t="str">
        <f>_xlfn.CONCAT("+",Tabell4[[#This Row],[Bygningsnummer]],"=",Tabell4[[#This Row],[Systemkode]],".",+Tabell4[[#This Row],[Løpenummer]])</f>
        <v>+=537.001</v>
      </c>
      <c r="M1378" s="25"/>
      <c r="N1378" s="25"/>
      <c r="O1378" s="25"/>
      <c r="P1378" s="25"/>
      <c r="Q1378" s="25"/>
      <c r="R1378" s="25"/>
    </row>
    <row r="1379" spans="1:18" hidden="1" x14ac:dyDescent="0.25">
      <c r="A1379" s="36">
        <v>1360</v>
      </c>
      <c r="B1379" s="36"/>
      <c r="C1379" s="36">
        <v>537</v>
      </c>
      <c r="D1379" s="39" t="s">
        <v>75</v>
      </c>
      <c r="E1379" t="s">
        <v>644</v>
      </c>
      <c r="H1379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Kravoppnåelse Beregningsunderlag og beregninger </v>
      </c>
      <c r="I1379" t="s">
        <v>80</v>
      </c>
      <c r="J1379" t="s">
        <v>81</v>
      </c>
      <c r="K1379" s="9"/>
      <c r="L1379" s="9"/>
    </row>
    <row r="1380" spans="1:18" hidden="1" x14ac:dyDescent="0.25">
      <c r="A1380" s="36">
        <v>1361</v>
      </c>
      <c r="B1380" s="36"/>
      <c r="C1380" s="36">
        <v>537</v>
      </c>
      <c r="D1380" s="39" t="s">
        <v>75</v>
      </c>
      <c r="E1380" t="s">
        <v>644</v>
      </c>
      <c r="H1380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Beskrivelse System- og funksjonsbeskrivelse </v>
      </c>
      <c r="I1380" t="s">
        <v>22</v>
      </c>
      <c r="J1380" t="s">
        <v>82</v>
      </c>
      <c r="K1380" s="9"/>
      <c r="L1380" s="9"/>
    </row>
    <row r="1381" spans="1:18" hidden="1" x14ac:dyDescent="0.25">
      <c r="A1381" s="36">
        <v>1362</v>
      </c>
      <c r="B1381" s="36"/>
      <c r="C1381" s="36">
        <v>537</v>
      </c>
      <c r="D1381" s="39" t="s">
        <v>75</v>
      </c>
      <c r="E1381" t="s">
        <v>644</v>
      </c>
      <c r="H1381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Protokoll Radioplanleggingsprotokoll </v>
      </c>
      <c r="I1381" t="s">
        <v>89</v>
      </c>
      <c r="J1381" t="s">
        <v>641</v>
      </c>
      <c r="K1381" s="9"/>
      <c r="L1381" s="9"/>
    </row>
    <row r="1382" spans="1:18" hidden="1" x14ac:dyDescent="0.25">
      <c r="A1382" s="36">
        <v>1363</v>
      </c>
      <c r="B1382" s="36"/>
      <c r="C1382" s="36">
        <v>537</v>
      </c>
      <c r="D1382" s="39" t="s">
        <v>75</v>
      </c>
      <c r="E1382" t="s">
        <v>644</v>
      </c>
      <c r="H1382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Beskrivelse Testprosedyre </v>
      </c>
      <c r="I1382" t="s">
        <v>22</v>
      </c>
      <c r="J1382" t="s">
        <v>83</v>
      </c>
      <c r="K1382" s="9"/>
      <c r="L1382" s="9"/>
    </row>
    <row r="1383" spans="1:18" hidden="1" x14ac:dyDescent="0.25">
      <c r="A1383" s="36">
        <v>1364</v>
      </c>
      <c r="B1383" s="36"/>
      <c r="C1383" s="36">
        <v>537</v>
      </c>
      <c r="D1383" s="39" t="s">
        <v>75</v>
      </c>
      <c r="E1383" t="s">
        <v>644</v>
      </c>
      <c r="H1383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Protokoll Igangkjøringsprotokoll </v>
      </c>
      <c r="I1383" t="s">
        <v>89</v>
      </c>
      <c r="J1383" t="s">
        <v>92</v>
      </c>
      <c r="K1383" s="9"/>
      <c r="L1383" s="9"/>
    </row>
    <row r="1384" spans="1:18" hidden="1" x14ac:dyDescent="0.25">
      <c r="A1384" s="36">
        <v>1365</v>
      </c>
      <c r="B1384" s="36"/>
      <c r="C1384" s="36">
        <v>537</v>
      </c>
      <c r="D1384" s="39" t="s">
        <v>75</v>
      </c>
      <c r="E1384" t="s">
        <v>644</v>
      </c>
      <c r="H1384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Protokoll Måleprotokoll </v>
      </c>
      <c r="I1384" t="s">
        <v>89</v>
      </c>
      <c r="J1384" t="s">
        <v>563</v>
      </c>
      <c r="K1384" s="9"/>
      <c r="L1384" s="9"/>
    </row>
    <row r="1385" spans="1:18" hidden="1" x14ac:dyDescent="0.25">
      <c r="A1385" s="36">
        <v>1366</v>
      </c>
      <c r="B1385" s="36"/>
      <c r="C1385" s="36">
        <v>537</v>
      </c>
      <c r="D1385" s="39" t="s">
        <v>75</v>
      </c>
      <c r="E1385" t="s">
        <v>644</v>
      </c>
      <c r="H1385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Protokoll Dokumentert sluttprøve </v>
      </c>
      <c r="I1385" t="s">
        <v>89</v>
      </c>
      <c r="J1385" t="s">
        <v>95</v>
      </c>
      <c r="K1385" s="9" t="s">
        <v>96</v>
      </c>
      <c r="L1385" s="9"/>
    </row>
    <row r="1386" spans="1:18" hidden="1" x14ac:dyDescent="0.25">
      <c r="A1386" s="36">
        <v>1367</v>
      </c>
      <c r="B1386" s="36"/>
      <c r="C1386" s="36">
        <v>537</v>
      </c>
      <c r="D1386" s="39" t="s">
        <v>75</v>
      </c>
      <c r="E1386" t="s">
        <v>644</v>
      </c>
      <c r="H1386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Bruksanvisning Betjeningsanvisning </v>
      </c>
      <c r="I1386" t="s">
        <v>375</v>
      </c>
      <c r="J1386" t="s">
        <v>376</v>
      </c>
      <c r="K1386" s="9"/>
      <c r="L1386" s="9"/>
    </row>
    <row r="1387" spans="1:18" hidden="1" x14ac:dyDescent="0.25">
      <c r="A1387" s="36">
        <v>1368</v>
      </c>
      <c r="B1387" s="36"/>
      <c r="C1387" s="36">
        <v>537</v>
      </c>
      <c r="D1387" s="39" t="s">
        <v>75</v>
      </c>
      <c r="E1387" t="s">
        <v>644</v>
      </c>
      <c r="H1387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Vedlikehold Vedlikeholdsinstruks </v>
      </c>
      <c r="I1387" t="s">
        <v>98</v>
      </c>
      <c r="J1387" t="s">
        <v>99</v>
      </c>
      <c r="K1387" s="9"/>
      <c r="L1387" s="9"/>
    </row>
    <row r="1388" spans="1:18" hidden="1" x14ac:dyDescent="0.25">
      <c r="A1388" s="36">
        <v>1369</v>
      </c>
      <c r="B1388" s="36"/>
      <c r="C1388" s="36">
        <v>537</v>
      </c>
      <c r="D1388" s="39" t="s">
        <v>75</v>
      </c>
      <c r="E1388" t="s">
        <v>644</v>
      </c>
      <c r="H1388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Drift Driftsinstruks </v>
      </c>
      <c r="I1388" t="s">
        <v>101</v>
      </c>
      <c r="J1388" t="s">
        <v>102</v>
      </c>
      <c r="K1388" s="9" t="s">
        <v>103</v>
      </c>
      <c r="L1388" s="9"/>
    </row>
    <row r="1389" spans="1:18" hidden="1" x14ac:dyDescent="0.25">
      <c r="A1389" s="36">
        <v>1370</v>
      </c>
      <c r="B1389" s="36"/>
      <c r="C1389" s="36">
        <v>537</v>
      </c>
      <c r="D1389" s="39" t="s">
        <v>75</v>
      </c>
      <c r="E1389" t="s">
        <v>644</v>
      </c>
      <c r="H1389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Drift Servicerapport </v>
      </c>
      <c r="I1389" t="s">
        <v>101</v>
      </c>
      <c r="J1389" t="s">
        <v>397</v>
      </c>
      <c r="K1389" s="9"/>
      <c r="L1389" s="9"/>
    </row>
    <row r="1390" spans="1:18" ht="30" hidden="1" x14ac:dyDescent="0.25">
      <c r="A1390" s="36">
        <v>1371</v>
      </c>
      <c r="B1390" s="36"/>
      <c r="C1390" s="36">
        <v>537</v>
      </c>
      <c r="D1390" s="39" t="s">
        <v>75</v>
      </c>
      <c r="E1390" t="s">
        <v>644</v>
      </c>
      <c r="H1390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Tegning Som bygget systemskjema </v>
      </c>
      <c r="I1390" t="s">
        <v>104</v>
      </c>
      <c r="J1390" t="s">
        <v>389</v>
      </c>
      <c r="K1390" s="9" t="s">
        <v>642</v>
      </c>
      <c r="L1390" s="9"/>
    </row>
    <row r="1391" spans="1:18" hidden="1" x14ac:dyDescent="0.25">
      <c r="A1391" s="36">
        <v>1372</v>
      </c>
      <c r="B1391" s="36"/>
      <c r="C1391" s="36">
        <v>537</v>
      </c>
      <c r="D1391" s="39" t="s">
        <v>75</v>
      </c>
      <c r="E1391" t="s">
        <v>644</v>
      </c>
      <c r="H1391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Tegning Dekningskart </v>
      </c>
      <c r="I1391" t="s">
        <v>104</v>
      </c>
      <c r="J1391" t="s">
        <v>643</v>
      </c>
      <c r="K1391" s="9"/>
      <c r="L1391" s="9"/>
    </row>
    <row r="1392" spans="1:18" ht="30" hidden="1" x14ac:dyDescent="0.25">
      <c r="A1392" s="36">
        <v>1373</v>
      </c>
      <c r="B1392" s="36"/>
      <c r="C1392" s="36">
        <v>537</v>
      </c>
      <c r="D1392" s="39" t="s">
        <v>75</v>
      </c>
      <c r="E1392" t="s">
        <v>644</v>
      </c>
      <c r="H1392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Bilde Bilde - kvalitetssikring og verifikasjon </v>
      </c>
      <c r="I1392" t="s">
        <v>108</v>
      </c>
      <c r="J1392" t="s">
        <v>109</v>
      </c>
      <c r="K1392" s="9" t="s">
        <v>110</v>
      </c>
      <c r="L1392" s="9"/>
    </row>
    <row r="1393" spans="1:18" hidden="1" x14ac:dyDescent="0.25">
      <c r="A1393" s="33">
        <v>1374</v>
      </c>
      <c r="B1393" s="33"/>
      <c r="C1393" s="33">
        <v>539</v>
      </c>
      <c r="D1393" s="92" t="s">
        <v>75</v>
      </c>
      <c r="E1393" s="1" t="s">
        <v>645</v>
      </c>
      <c r="F1393" s="1"/>
      <c r="G1393" s="1" t="str">
        <f>_xlfn.CONCAT(Tabell4[[#This Row],[Systemkode]],".",Tabell4[[#This Row],[Løpenummer]]," ",Tabell4[[#This Row],[Systemnavn]])</f>
        <v>539.001 539 Andre installasjoner for telefoni og personsøkning</v>
      </c>
      <c r="H1393" s="89"/>
      <c r="I1393" s="15" t="s">
        <v>303</v>
      </c>
      <c r="J1393" s="15" t="s">
        <v>304</v>
      </c>
      <c r="K1393" s="16" t="s">
        <v>305</v>
      </c>
      <c r="L1393" s="25" t="str">
        <f>_xlfn.CONCAT("+",Tabell4[[#This Row],[Bygningsnummer]],"=",Tabell4[[#This Row],[Systemkode]],".",+Tabell4[[#This Row],[Løpenummer]])</f>
        <v>+=539.001</v>
      </c>
      <c r="M1393" s="25"/>
      <c r="N1393" s="25"/>
      <c r="O1393" s="25"/>
      <c r="P1393" s="25"/>
      <c r="Q1393" s="25"/>
      <c r="R1393" s="25"/>
    </row>
    <row r="1394" spans="1:18" hidden="1" x14ac:dyDescent="0.25">
      <c r="A1394" s="36">
        <v>1375</v>
      </c>
      <c r="B1394" s="36"/>
      <c r="C1394" s="36">
        <v>539</v>
      </c>
      <c r="D1394" s="39" t="s">
        <v>75</v>
      </c>
      <c r="E1394" t="s">
        <v>645</v>
      </c>
      <c r="H1394" t="str">
        <f>_xlfn.CONCAT(Tabell4[[#This Row],[Systemkode]],".",Tabell4[[#This Row],[Løpenummer]]," ",Tabell4[[#This Row],[Informasjonstype]]," ",Tabell4[[#This Row],[Dokumenttype]]," ",Tabell4[[#This Row],[Forklarende navn]])</f>
        <v xml:space="preserve">539.001 Beskrivelse System- og funksjonsbeskrivelse </v>
      </c>
      <c r="I1394" t="s">
        <v>22</v>
      </c>
      <c r="J1394" t="s">
        <v>82</v>
      </c>
      <c r="K1394" s="9"/>
      <c r="L1394" s="9"/>
    </row>
    <row r="1395" spans="1:18" hidden="1" x14ac:dyDescent="0.25">
      <c r="A1395" s="36">
        <v>1376</v>
      </c>
      <c r="B1395" s="36"/>
      <c r="C1395" s="36">
        <v>539</v>
      </c>
      <c r="D1395" s="39" t="s">
        <v>75</v>
      </c>
      <c r="E1395" t="s">
        <v>645</v>
      </c>
      <c r="H1395" t="str">
        <f>_xlfn.CONCAT(Tabell4[[#This Row],[Systemkode]],".",Tabell4[[#This Row],[Løpenummer]]," ",Tabell4[[#This Row],[Informasjonstype]]," ",Tabell4[[#This Row],[Dokumenttype]]," ",Tabell4[[#This Row],[Forklarende navn]])</f>
        <v xml:space="preserve">539.001 Vedlikehold Vedlikeholdsinstruks </v>
      </c>
      <c r="I1395" t="s">
        <v>98</v>
      </c>
      <c r="J1395" t="s">
        <v>99</v>
      </c>
      <c r="K1395" s="9"/>
      <c r="L1395" s="9"/>
    </row>
    <row r="1396" spans="1:18" hidden="1" x14ac:dyDescent="0.25">
      <c r="A1396" s="33">
        <v>1377</v>
      </c>
      <c r="B1396" s="33"/>
      <c r="C1396" s="33">
        <v>542</v>
      </c>
      <c r="D1396" s="92" t="s">
        <v>75</v>
      </c>
      <c r="E1396" s="1" t="s">
        <v>646</v>
      </c>
      <c r="F1396" s="1"/>
      <c r="G1396" s="1" t="str">
        <f>_xlfn.CONCAT(Tabell4[[#This Row],[Systemkode]],".",Tabell4[[#This Row],[Løpenummer]]," ",Tabell4[[#This Row],[Systemnavn]])</f>
        <v>542.001 Brannalarm</v>
      </c>
      <c r="H1396" s="89"/>
      <c r="I1396" s="15" t="s">
        <v>303</v>
      </c>
      <c r="J1396" s="15" t="s">
        <v>304</v>
      </c>
      <c r="K1396" s="16" t="s">
        <v>305</v>
      </c>
      <c r="L1396" s="25" t="str">
        <f>_xlfn.CONCAT("+",Tabell4[[#This Row],[Bygningsnummer]],"=",Tabell4[[#This Row],[Systemkode]],".",+Tabell4[[#This Row],[Løpenummer]])</f>
        <v>+=542.001</v>
      </c>
      <c r="M1396" s="25"/>
      <c r="N1396" s="25"/>
      <c r="O1396" s="25"/>
      <c r="P1396" s="25"/>
      <c r="Q1396" s="25"/>
      <c r="R1396" s="25"/>
    </row>
    <row r="1397" spans="1:18" hidden="1" x14ac:dyDescent="0.25">
      <c r="A1397" s="36">
        <v>1378</v>
      </c>
      <c r="B1397" s="36"/>
      <c r="C1397" s="36">
        <v>542</v>
      </c>
      <c r="D1397" s="39" t="s">
        <v>75</v>
      </c>
      <c r="E1397" t="s">
        <v>646</v>
      </c>
      <c r="H1397" t="str">
        <f>_xlfn.CONCAT(Tabell4[[#This Row],[Systemkode]],".",Tabell4[[#This Row],[Løpenummer]]," ",Tabell4[[#This Row],[Informasjonstype]]," ",Tabell4[[#This Row],[Dokumenttype]]," ",Tabell4[[#This Row],[Forklarende navn]])</f>
        <v xml:space="preserve">542.001 Kravoppnåelse Beregningsunderlag og beregninger </v>
      </c>
      <c r="I1397" t="s">
        <v>80</v>
      </c>
      <c r="J1397" t="s">
        <v>81</v>
      </c>
      <c r="K1397" s="9"/>
      <c r="L1397" s="9"/>
    </row>
    <row r="1398" spans="1:18" hidden="1" x14ac:dyDescent="0.25">
      <c r="A1398" s="36">
        <v>1379</v>
      </c>
      <c r="B1398" s="36"/>
      <c r="C1398" s="36">
        <v>542</v>
      </c>
      <c r="D1398" s="39" t="s">
        <v>75</v>
      </c>
      <c r="E1398" t="s">
        <v>646</v>
      </c>
      <c r="H1398" t="str">
        <f>_xlfn.CONCAT(Tabell4[[#This Row],[Systemkode]],".",Tabell4[[#This Row],[Løpenummer]]," ",Tabell4[[#This Row],[Informasjonstype]]," ",Tabell4[[#This Row],[Dokumenttype]]," ",Tabell4[[#This Row],[Forklarende navn]])</f>
        <v xml:space="preserve">542.001 Beskrivelse System- og funksjonsbeskrivelse </v>
      </c>
      <c r="I1398" t="s">
        <v>22</v>
      </c>
      <c r="J1398" t="s">
        <v>82</v>
      </c>
      <c r="K1398" s="9"/>
      <c r="L1398" s="9"/>
    </row>
    <row r="1399" spans="1:18" hidden="1" x14ac:dyDescent="0.25">
      <c r="A1399" s="36">
        <v>1380</v>
      </c>
      <c r="B1399" s="36"/>
      <c r="C1399" s="36">
        <v>542</v>
      </c>
      <c r="D1399" s="39" t="s">
        <v>75</v>
      </c>
      <c r="E1399" t="s">
        <v>646</v>
      </c>
      <c r="H1399" t="str">
        <f>_xlfn.CONCAT(Tabell4[[#This Row],[Systemkode]],".",Tabell4[[#This Row],[Løpenummer]]," ",Tabell4[[#This Row],[Informasjonstype]]," ",Tabell4[[#This Row],[Dokumenttype]]," ",Tabell4[[#This Row],[Forklarende navn]])</f>
        <v xml:space="preserve">542.001 Beskrivelse Testprosedyre </v>
      </c>
      <c r="I1399" t="s">
        <v>22</v>
      </c>
      <c r="J1399" t="s">
        <v>83</v>
      </c>
      <c r="K1399" s="9"/>
      <c r="L1399" s="9"/>
    </row>
    <row r="1400" spans="1:18" hidden="1" x14ac:dyDescent="0.25">
      <c r="A1400" s="36">
        <v>1381</v>
      </c>
      <c r="B1400" s="36"/>
      <c r="C1400" s="36">
        <v>542</v>
      </c>
      <c r="D1400" s="39" t="s">
        <v>75</v>
      </c>
      <c r="E1400" t="s">
        <v>646</v>
      </c>
      <c r="H1400" t="str">
        <f>_xlfn.CONCAT(Tabell4[[#This Row],[Systemkode]],".",Tabell4[[#This Row],[Løpenummer]]," ",Tabell4[[#This Row],[Informasjonstype]]," ",Tabell4[[#This Row],[Dokumenttype]]," ",Tabell4[[#This Row],[Forklarende navn]])</f>
        <v xml:space="preserve">542.001 Protokoll Igangkjøringsprotokoll </v>
      </c>
      <c r="I1400" t="s">
        <v>89</v>
      </c>
      <c r="J1400" t="s">
        <v>92</v>
      </c>
      <c r="K1400" s="9"/>
      <c r="L1400" s="9"/>
    </row>
    <row r="1401" spans="1:18" hidden="1" x14ac:dyDescent="0.25">
      <c r="A1401" s="36">
        <v>1382</v>
      </c>
      <c r="B1401" s="36"/>
      <c r="C1401" s="36">
        <v>542</v>
      </c>
      <c r="D1401" s="39" t="s">
        <v>75</v>
      </c>
      <c r="E1401" t="s">
        <v>646</v>
      </c>
      <c r="H1401" t="str">
        <f>_xlfn.CONCAT(Tabell4[[#This Row],[Systemkode]],".",Tabell4[[#This Row],[Løpenummer]]," ",Tabell4[[#This Row],[Informasjonstype]]," ",Tabell4[[#This Row],[Dokumenttype]]," ",Tabell4[[#This Row],[Forklarende navn]])</f>
        <v xml:space="preserve">542.001 Protokoll Måleprotokoll </v>
      </c>
      <c r="I1401" t="s">
        <v>89</v>
      </c>
      <c r="J1401" t="s">
        <v>563</v>
      </c>
      <c r="K1401" s="9" t="s">
        <v>647</v>
      </c>
      <c r="L1401" s="9"/>
    </row>
    <row r="1402" spans="1:18" hidden="1" x14ac:dyDescent="0.25">
      <c r="A1402" s="36">
        <v>1383</v>
      </c>
      <c r="B1402" s="36"/>
      <c r="C1402" s="36">
        <v>542</v>
      </c>
      <c r="D1402" s="39" t="s">
        <v>75</v>
      </c>
      <c r="E1402" t="s">
        <v>646</v>
      </c>
      <c r="H1402" t="str">
        <f>_xlfn.CONCAT(Tabell4[[#This Row],[Systemkode]],".",Tabell4[[#This Row],[Løpenummer]]," ",Tabell4[[#This Row],[Informasjonstype]]," ",Tabell4[[#This Row],[Dokumenttype]]," ",Tabell4[[#This Row],[Forklarende navn]])</f>
        <v xml:space="preserve">542.001 Protokoll Dokumentert sluttprøve </v>
      </c>
      <c r="I1402" t="s">
        <v>89</v>
      </c>
      <c r="J1402" t="s">
        <v>95</v>
      </c>
      <c r="K1402" s="9" t="s">
        <v>96</v>
      </c>
      <c r="L1402" s="9"/>
    </row>
    <row r="1403" spans="1:18" hidden="1" x14ac:dyDescent="0.25">
      <c r="A1403" s="36">
        <v>1384</v>
      </c>
      <c r="B1403" s="36"/>
      <c r="C1403" s="36">
        <v>542</v>
      </c>
      <c r="D1403" s="39" t="s">
        <v>75</v>
      </c>
      <c r="E1403" t="s">
        <v>646</v>
      </c>
      <c r="H1403" t="str">
        <f>_xlfn.CONCAT(Tabell4[[#This Row],[Systemkode]],".",Tabell4[[#This Row],[Løpenummer]]," ",Tabell4[[#This Row],[Informasjonstype]]," ",Tabell4[[#This Row],[Dokumenttype]]," ",Tabell4[[#This Row],[Forklarende navn]])</f>
        <v xml:space="preserve">542.001 Bruksanvisning Betjeningsanvisning </v>
      </c>
      <c r="I1403" t="s">
        <v>375</v>
      </c>
      <c r="J1403" t="s">
        <v>376</v>
      </c>
      <c r="K1403" s="9"/>
      <c r="L1403" s="9"/>
    </row>
    <row r="1404" spans="1:18" hidden="1" x14ac:dyDescent="0.25">
      <c r="A1404" s="36">
        <v>1385</v>
      </c>
      <c r="B1404" s="36"/>
      <c r="C1404" s="36">
        <v>542</v>
      </c>
      <c r="D1404" s="39" t="s">
        <v>75</v>
      </c>
      <c r="E1404" t="s">
        <v>646</v>
      </c>
      <c r="H1404" t="str">
        <f>_xlfn.CONCAT(Tabell4[[#This Row],[Systemkode]],".",Tabell4[[#This Row],[Løpenummer]]," ",Tabell4[[#This Row],[Informasjonstype]]," ",Tabell4[[#This Row],[Dokumenttype]]," ",Tabell4[[#This Row],[Forklarende navn]])</f>
        <v xml:space="preserve">542.001 Vedlikehold Vedlikeholdsinstruks </v>
      </c>
      <c r="I1404" t="s">
        <v>98</v>
      </c>
      <c r="J1404" t="s">
        <v>99</v>
      </c>
      <c r="K1404" s="9"/>
      <c r="L1404" s="9"/>
    </row>
    <row r="1405" spans="1:18" hidden="1" x14ac:dyDescent="0.25">
      <c r="A1405" s="36">
        <v>1386</v>
      </c>
      <c r="B1405" s="36"/>
      <c r="C1405" s="36">
        <v>542</v>
      </c>
      <c r="D1405" s="39" t="s">
        <v>75</v>
      </c>
      <c r="E1405" t="s">
        <v>646</v>
      </c>
      <c r="H1405" t="str">
        <f>_xlfn.CONCAT(Tabell4[[#This Row],[Systemkode]],".",Tabell4[[#This Row],[Løpenummer]]," ",Tabell4[[#This Row],[Informasjonstype]]," ",Tabell4[[#This Row],[Dokumenttype]]," ",Tabell4[[#This Row],[Forklarende navn]])</f>
        <v xml:space="preserve">542.001 Drift Driftsinstruks </v>
      </c>
      <c r="I1405" t="s">
        <v>101</v>
      </c>
      <c r="J1405" t="s">
        <v>102</v>
      </c>
      <c r="K1405" s="9" t="s">
        <v>103</v>
      </c>
      <c r="L1405" s="9"/>
    </row>
    <row r="1406" spans="1:18" hidden="1" x14ac:dyDescent="0.25">
      <c r="A1406" s="36">
        <v>1387</v>
      </c>
      <c r="B1406" s="36"/>
      <c r="C1406" s="36">
        <v>542</v>
      </c>
      <c r="D1406" s="39" t="s">
        <v>75</v>
      </c>
      <c r="E1406" t="s">
        <v>646</v>
      </c>
      <c r="H1406" t="str">
        <f>_xlfn.CONCAT(Tabell4[[#This Row],[Systemkode]],".",Tabell4[[#This Row],[Løpenummer]]," ",Tabell4[[#This Row],[Informasjonstype]]," ",Tabell4[[#This Row],[Dokumenttype]]," ",Tabell4[[#This Row],[Forklarende navn]])</f>
        <v xml:space="preserve">542.001 Drift Servicerapport </v>
      </c>
      <c r="I1406" t="s">
        <v>101</v>
      </c>
      <c r="J1406" t="s">
        <v>397</v>
      </c>
      <c r="K1406" s="9"/>
      <c r="L1406" s="9"/>
    </row>
    <row r="1407" spans="1:18" ht="30" hidden="1" x14ac:dyDescent="0.25">
      <c r="A1407" s="36">
        <v>1388</v>
      </c>
      <c r="B1407" s="36"/>
      <c r="C1407" s="36">
        <v>542</v>
      </c>
      <c r="D1407" s="39" t="s">
        <v>75</v>
      </c>
      <c r="E1407" t="s">
        <v>646</v>
      </c>
      <c r="H1407" t="str">
        <f>_xlfn.CONCAT(Tabell4[[#This Row],[Systemkode]],".",Tabell4[[#This Row],[Løpenummer]]," ",Tabell4[[#This Row],[Informasjonstype]]," ",Tabell4[[#This Row],[Dokumenttype]]," ",Tabell4[[#This Row],[Forklarende navn]])</f>
        <v xml:space="preserve">542.001 Tegning Som bygget systemskjema </v>
      </c>
      <c r="I1407" t="s">
        <v>104</v>
      </c>
      <c r="J1407" t="s">
        <v>389</v>
      </c>
      <c r="K1407" s="9" t="s">
        <v>642</v>
      </c>
      <c r="L1407" s="9"/>
    </row>
    <row r="1408" spans="1:18" hidden="1" x14ac:dyDescent="0.25">
      <c r="A1408" s="36">
        <v>1389</v>
      </c>
      <c r="B1408" s="36"/>
      <c r="C1408" s="36">
        <v>542</v>
      </c>
      <c r="D1408" s="39" t="s">
        <v>75</v>
      </c>
      <c r="E1408" t="s">
        <v>646</v>
      </c>
      <c r="H1408" t="str">
        <f>_xlfn.CONCAT(Tabell4[[#This Row],[Systemkode]],".",Tabell4[[#This Row],[Løpenummer]]," ",Tabell4[[#This Row],[Informasjonstype]]," ",Tabell4[[#This Row],[Dokumenttype]]," ",Tabell4[[#This Row],[Forklarende navn]])</f>
        <v xml:space="preserve">542.001 Tegning Arrangementstegning </v>
      </c>
      <c r="I1408" t="s">
        <v>104</v>
      </c>
      <c r="J1408" t="s">
        <v>105</v>
      </c>
      <c r="K1408" s="9"/>
      <c r="L1408" s="9"/>
    </row>
    <row r="1409" spans="1:18" ht="30" hidden="1" x14ac:dyDescent="0.25">
      <c r="A1409" s="36">
        <v>1390</v>
      </c>
      <c r="B1409" s="36"/>
      <c r="C1409" s="36">
        <v>542</v>
      </c>
      <c r="D1409" s="39" t="s">
        <v>75</v>
      </c>
      <c r="E1409" t="s">
        <v>646</v>
      </c>
      <c r="H1409" t="str">
        <f>_xlfn.CONCAT(Tabell4[[#This Row],[Systemkode]],".",Tabell4[[#This Row],[Løpenummer]]," ",Tabell4[[#This Row],[Informasjonstype]]," ",Tabell4[[#This Row],[Dokumenttype]]," ",Tabell4[[#This Row],[Forklarende navn]])</f>
        <v xml:space="preserve">542.001 Bilde Bilde - kvalitetssikring og verifikasjon </v>
      </c>
      <c r="I1409" t="s">
        <v>108</v>
      </c>
      <c r="J1409" t="s">
        <v>109</v>
      </c>
      <c r="K1409" s="9" t="s">
        <v>110</v>
      </c>
      <c r="L1409" s="9"/>
    </row>
    <row r="1410" spans="1:18" hidden="1" x14ac:dyDescent="0.25">
      <c r="A1410" s="33">
        <v>1391</v>
      </c>
      <c r="B1410" s="33"/>
      <c r="C1410" s="33">
        <v>543</v>
      </c>
      <c r="D1410" s="92" t="s">
        <v>75</v>
      </c>
      <c r="E1410" s="1" t="s">
        <v>648</v>
      </c>
      <c r="F1410" s="1"/>
      <c r="G1410" s="1" t="str">
        <f>_xlfn.CONCAT(Tabell4[[#This Row],[Systemkode]],".",Tabell4[[#This Row],[Løpenummer]]," ",Tabell4[[#This Row],[Systemnavn]])</f>
        <v>543.001 Adgangskontroll, innbrudds- og overfallsalarm</v>
      </c>
      <c r="H1410" s="89"/>
      <c r="I1410" s="15" t="s">
        <v>303</v>
      </c>
      <c r="J1410" s="15" t="s">
        <v>304</v>
      </c>
      <c r="K1410" s="16" t="s">
        <v>305</v>
      </c>
      <c r="L1410" s="25" t="str">
        <f>_xlfn.CONCAT("+",Tabell4[[#This Row],[Bygningsnummer]],"=",Tabell4[[#This Row],[Systemkode]],".",+Tabell4[[#This Row],[Løpenummer]])</f>
        <v>+=543.001</v>
      </c>
      <c r="M1410" s="25"/>
      <c r="N1410" s="25"/>
      <c r="O1410" s="25"/>
      <c r="P1410" s="25"/>
      <c r="Q1410" s="25"/>
      <c r="R1410" s="25"/>
    </row>
    <row r="1411" spans="1:18" hidden="1" x14ac:dyDescent="0.25">
      <c r="A1411" s="36">
        <v>1392</v>
      </c>
      <c r="B1411" s="36"/>
      <c r="C1411" s="36">
        <v>543</v>
      </c>
      <c r="D1411" s="39" t="s">
        <v>75</v>
      </c>
      <c r="E1411" t="s">
        <v>648</v>
      </c>
      <c r="H1411" t="str">
        <f>_xlfn.CONCAT(Tabell4[[#This Row],[Systemkode]],".",Tabell4[[#This Row],[Løpenummer]]," ",Tabell4[[#This Row],[Informasjonstype]]," ",Tabell4[[#This Row],[Dokumenttype]]," ",Tabell4[[#This Row],[Forklarende navn]])</f>
        <v xml:space="preserve">543.001 Kravoppnåelse Beregningsunderlag og beregninger </v>
      </c>
      <c r="I1411" t="s">
        <v>80</v>
      </c>
      <c r="J1411" t="s">
        <v>81</v>
      </c>
      <c r="K1411" s="9"/>
      <c r="L1411" s="9"/>
    </row>
    <row r="1412" spans="1:18" hidden="1" x14ac:dyDescent="0.25">
      <c r="A1412" s="36">
        <v>1393</v>
      </c>
      <c r="B1412" s="36"/>
      <c r="C1412" s="36">
        <v>543</v>
      </c>
      <c r="D1412" s="39" t="s">
        <v>75</v>
      </c>
      <c r="E1412" t="s">
        <v>648</v>
      </c>
      <c r="H1412" t="str">
        <f>_xlfn.CONCAT(Tabell4[[#This Row],[Systemkode]],".",Tabell4[[#This Row],[Løpenummer]]," ",Tabell4[[#This Row],[Informasjonstype]]," ",Tabell4[[#This Row],[Dokumenttype]]," ",Tabell4[[#This Row],[Forklarende navn]])</f>
        <v xml:space="preserve">543.001 Beskrivelse System- og funksjonsbeskrivelse </v>
      </c>
      <c r="I1412" t="s">
        <v>22</v>
      </c>
      <c r="J1412" t="s">
        <v>82</v>
      </c>
      <c r="K1412" s="9"/>
      <c r="L1412" s="9"/>
    </row>
    <row r="1413" spans="1:18" hidden="1" x14ac:dyDescent="0.25">
      <c r="A1413" s="36">
        <v>1394</v>
      </c>
      <c r="B1413" s="36"/>
      <c r="C1413" s="36">
        <v>543</v>
      </c>
      <c r="D1413" s="39" t="s">
        <v>75</v>
      </c>
      <c r="E1413" t="s">
        <v>648</v>
      </c>
      <c r="H1413" t="str">
        <f>_xlfn.CONCAT(Tabell4[[#This Row],[Systemkode]],".",Tabell4[[#This Row],[Løpenummer]]," ",Tabell4[[#This Row],[Informasjonstype]]," ",Tabell4[[#This Row],[Dokumenttype]]," ",Tabell4[[#This Row],[Forklarende navn]])</f>
        <v xml:space="preserve">543.001 Beskrivelse Testprosedyre </v>
      </c>
      <c r="I1413" t="s">
        <v>22</v>
      </c>
      <c r="J1413" t="s">
        <v>83</v>
      </c>
      <c r="K1413" s="9"/>
      <c r="L1413" s="9"/>
    </row>
    <row r="1414" spans="1:18" hidden="1" x14ac:dyDescent="0.25">
      <c r="A1414" s="36">
        <v>1395</v>
      </c>
      <c r="B1414" s="36"/>
      <c r="C1414" s="36">
        <v>543</v>
      </c>
      <c r="D1414" s="39" t="s">
        <v>75</v>
      </c>
      <c r="E1414" t="s">
        <v>648</v>
      </c>
      <c r="H1414" t="str">
        <f>_xlfn.CONCAT(Tabell4[[#This Row],[Systemkode]],".",Tabell4[[#This Row],[Løpenummer]]," ",Tabell4[[#This Row],[Informasjonstype]]," ",Tabell4[[#This Row],[Dokumenttype]]," ",Tabell4[[#This Row],[Forklarende navn]])</f>
        <v xml:space="preserve">543.001 Protokoll Igangkjøringsprotokoll </v>
      </c>
      <c r="I1414" t="s">
        <v>89</v>
      </c>
      <c r="J1414" t="s">
        <v>92</v>
      </c>
      <c r="K1414" s="9"/>
      <c r="L1414" s="9"/>
    </row>
    <row r="1415" spans="1:18" hidden="1" x14ac:dyDescent="0.25">
      <c r="A1415" s="36">
        <v>1396</v>
      </c>
      <c r="B1415" s="36"/>
      <c r="C1415" s="36">
        <v>543</v>
      </c>
      <c r="D1415" s="39" t="s">
        <v>75</v>
      </c>
      <c r="E1415" t="s">
        <v>648</v>
      </c>
      <c r="H1415" t="str">
        <f>_xlfn.CONCAT(Tabell4[[#This Row],[Systemkode]],".",Tabell4[[#This Row],[Løpenummer]]," ",Tabell4[[#This Row],[Informasjonstype]]," ",Tabell4[[#This Row],[Dokumenttype]]," ",Tabell4[[#This Row],[Forklarende navn]])</f>
        <v xml:space="preserve">543.001 Protokoll Måleprotokoll </v>
      </c>
      <c r="I1415" t="s">
        <v>89</v>
      </c>
      <c r="J1415" t="s">
        <v>563</v>
      </c>
      <c r="K1415" s="9" t="s">
        <v>91</v>
      </c>
      <c r="L1415" s="9"/>
    </row>
    <row r="1416" spans="1:18" hidden="1" x14ac:dyDescent="0.25">
      <c r="A1416" s="36">
        <v>1397</v>
      </c>
      <c r="B1416" s="36"/>
      <c r="C1416" s="36">
        <v>543</v>
      </c>
      <c r="D1416" s="39" t="s">
        <v>75</v>
      </c>
      <c r="E1416" t="s">
        <v>648</v>
      </c>
      <c r="H1416" t="str">
        <f>_xlfn.CONCAT(Tabell4[[#This Row],[Systemkode]],".",Tabell4[[#This Row],[Løpenummer]]," ",Tabell4[[#This Row],[Informasjonstype]]," ",Tabell4[[#This Row],[Dokumenttype]]," ",Tabell4[[#This Row],[Forklarende navn]])</f>
        <v xml:space="preserve">543.001 Protokoll Dokumentert sluttprøve </v>
      </c>
      <c r="I1416" t="s">
        <v>89</v>
      </c>
      <c r="J1416" t="s">
        <v>95</v>
      </c>
      <c r="K1416" s="9" t="s">
        <v>96</v>
      </c>
      <c r="L1416" s="9"/>
    </row>
    <row r="1417" spans="1:18" hidden="1" x14ac:dyDescent="0.25">
      <c r="A1417" s="36">
        <v>1398</v>
      </c>
      <c r="B1417" s="36"/>
      <c r="C1417" s="36">
        <v>543</v>
      </c>
      <c r="D1417" s="39" t="s">
        <v>75</v>
      </c>
      <c r="E1417" t="s">
        <v>648</v>
      </c>
      <c r="H1417" t="str">
        <f>_xlfn.CONCAT(Tabell4[[#This Row],[Systemkode]],".",Tabell4[[#This Row],[Løpenummer]]," ",Tabell4[[#This Row],[Informasjonstype]]," ",Tabell4[[#This Row],[Dokumenttype]]," ",Tabell4[[#This Row],[Forklarende navn]])</f>
        <v xml:space="preserve">543.001 Bruksanvisning Betjeningsanvisning </v>
      </c>
      <c r="I1417" t="s">
        <v>375</v>
      </c>
      <c r="J1417" t="s">
        <v>376</v>
      </c>
      <c r="K1417" s="9"/>
      <c r="L1417" s="9"/>
    </row>
    <row r="1418" spans="1:18" hidden="1" x14ac:dyDescent="0.25">
      <c r="A1418" s="36">
        <v>1399</v>
      </c>
      <c r="B1418" s="36"/>
      <c r="C1418" s="36">
        <v>543</v>
      </c>
      <c r="D1418" s="39" t="s">
        <v>75</v>
      </c>
      <c r="E1418" t="s">
        <v>648</v>
      </c>
      <c r="H1418" t="str">
        <f>_xlfn.CONCAT(Tabell4[[#This Row],[Systemkode]],".",Tabell4[[#This Row],[Løpenummer]]," ",Tabell4[[#This Row],[Informasjonstype]]," ",Tabell4[[#This Row],[Dokumenttype]]," ",Tabell4[[#This Row],[Forklarende navn]])</f>
        <v xml:space="preserve">543.001 Vedlikehold Vedlikeholdsinstruks </v>
      </c>
      <c r="I1418" t="s">
        <v>98</v>
      </c>
      <c r="J1418" t="s">
        <v>99</v>
      </c>
      <c r="K1418" s="9"/>
      <c r="L1418" s="9"/>
    </row>
    <row r="1419" spans="1:18" hidden="1" x14ac:dyDescent="0.25">
      <c r="A1419" s="36">
        <v>1400</v>
      </c>
      <c r="B1419" s="36"/>
      <c r="C1419" s="36">
        <v>543</v>
      </c>
      <c r="D1419" s="39" t="s">
        <v>75</v>
      </c>
      <c r="E1419" t="s">
        <v>648</v>
      </c>
      <c r="H1419" t="str">
        <f>_xlfn.CONCAT(Tabell4[[#This Row],[Systemkode]],".",Tabell4[[#This Row],[Løpenummer]]," ",Tabell4[[#This Row],[Informasjonstype]]," ",Tabell4[[#This Row],[Dokumenttype]]," ",Tabell4[[#This Row],[Forklarende navn]])</f>
        <v xml:space="preserve">543.001 Drift Driftsinstruks </v>
      </c>
      <c r="I1419" t="s">
        <v>101</v>
      </c>
      <c r="J1419" t="s">
        <v>102</v>
      </c>
      <c r="K1419" s="9" t="s">
        <v>103</v>
      </c>
      <c r="L1419" s="9"/>
    </row>
    <row r="1420" spans="1:18" hidden="1" x14ac:dyDescent="0.25">
      <c r="A1420" s="36">
        <v>1401</v>
      </c>
      <c r="B1420" s="36"/>
      <c r="C1420" s="36">
        <v>543</v>
      </c>
      <c r="D1420" s="39" t="s">
        <v>75</v>
      </c>
      <c r="E1420" t="s">
        <v>648</v>
      </c>
      <c r="H1420" t="str">
        <f>_xlfn.CONCAT(Tabell4[[#This Row],[Systemkode]],".",Tabell4[[#This Row],[Løpenummer]]," ",Tabell4[[#This Row],[Informasjonstype]]," ",Tabell4[[#This Row],[Dokumenttype]]," ",Tabell4[[#This Row],[Forklarende navn]])</f>
        <v xml:space="preserve">543.001 Drift Servicerapport </v>
      </c>
      <c r="I1420" t="s">
        <v>101</v>
      </c>
      <c r="J1420" t="s">
        <v>397</v>
      </c>
      <c r="K1420" s="9"/>
      <c r="L1420" s="9"/>
    </row>
    <row r="1421" spans="1:18" ht="30" hidden="1" x14ac:dyDescent="0.25">
      <c r="A1421" s="36">
        <v>1402</v>
      </c>
      <c r="B1421" s="36"/>
      <c r="C1421" s="36">
        <v>543</v>
      </c>
      <c r="D1421" s="39" t="s">
        <v>75</v>
      </c>
      <c r="E1421" t="s">
        <v>648</v>
      </c>
      <c r="H1421" t="str">
        <f>_xlfn.CONCAT(Tabell4[[#This Row],[Systemkode]],".",Tabell4[[#This Row],[Løpenummer]]," ",Tabell4[[#This Row],[Informasjonstype]]," ",Tabell4[[#This Row],[Dokumenttype]]," ",Tabell4[[#This Row],[Forklarende navn]])</f>
        <v xml:space="preserve">543.001 Tegning Som bygget systemskjema </v>
      </c>
      <c r="I1421" t="s">
        <v>104</v>
      </c>
      <c r="J1421" t="s">
        <v>389</v>
      </c>
      <c r="K1421" s="9" t="s">
        <v>642</v>
      </c>
      <c r="L1421" s="9"/>
    </row>
    <row r="1422" spans="1:18" hidden="1" x14ac:dyDescent="0.25">
      <c r="A1422" s="36">
        <v>1403</v>
      </c>
      <c r="B1422" s="36"/>
      <c r="C1422" s="36">
        <v>543</v>
      </c>
      <c r="D1422" s="39" t="s">
        <v>75</v>
      </c>
      <c r="E1422" t="s">
        <v>648</v>
      </c>
      <c r="H1422" t="str">
        <f>_xlfn.CONCAT(Tabell4[[#This Row],[Systemkode]],".",Tabell4[[#This Row],[Løpenummer]]," ",Tabell4[[#This Row],[Informasjonstype]]," ",Tabell4[[#This Row],[Dokumenttype]]," ",Tabell4[[#This Row],[Forklarende navn]])</f>
        <v xml:space="preserve">543.001 Tegning Arrangementstegning </v>
      </c>
      <c r="I1422" t="s">
        <v>104</v>
      </c>
      <c r="J1422" t="s">
        <v>105</v>
      </c>
      <c r="K1422" s="9"/>
      <c r="L1422" s="9"/>
    </row>
    <row r="1423" spans="1:18" ht="30" hidden="1" x14ac:dyDescent="0.25">
      <c r="A1423" s="36">
        <v>1404</v>
      </c>
      <c r="B1423" s="36"/>
      <c r="C1423" s="36">
        <v>543</v>
      </c>
      <c r="D1423" s="39" t="s">
        <v>75</v>
      </c>
      <c r="E1423" t="s">
        <v>648</v>
      </c>
      <c r="H1423" t="str">
        <f>_xlfn.CONCAT(Tabell4[[#This Row],[Systemkode]],".",Tabell4[[#This Row],[Løpenummer]]," ",Tabell4[[#This Row],[Informasjonstype]]," ",Tabell4[[#This Row],[Dokumenttype]]," ",Tabell4[[#This Row],[Forklarende navn]])</f>
        <v xml:space="preserve">543.001 Bilde Bilde - kvalitetssikring og verifikasjon </v>
      </c>
      <c r="I1423" t="s">
        <v>108</v>
      </c>
      <c r="J1423" t="s">
        <v>109</v>
      </c>
      <c r="K1423" s="9" t="s">
        <v>110</v>
      </c>
      <c r="L1423" s="9"/>
    </row>
    <row r="1424" spans="1:18" hidden="1" x14ac:dyDescent="0.25">
      <c r="A1424" s="33">
        <v>1405</v>
      </c>
      <c r="B1424" s="33"/>
      <c r="C1424" s="33">
        <v>544</v>
      </c>
      <c r="D1424" s="92" t="s">
        <v>75</v>
      </c>
      <c r="E1424" s="1" t="s">
        <v>649</v>
      </c>
      <c r="F1424" s="1"/>
      <c r="G1424" s="1" t="str">
        <f>_xlfn.CONCAT(Tabell4[[#This Row],[Systemkode]],".",Tabell4[[#This Row],[Løpenummer]]," ",Tabell4[[#This Row],[Systemnavn]])</f>
        <v>544.001 Pasientsignal</v>
      </c>
      <c r="H1424" s="89"/>
      <c r="I1424" s="15" t="s">
        <v>303</v>
      </c>
      <c r="J1424" s="15" t="s">
        <v>304</v>
      </c>
      <c r="K1424" s="16" t="s">
        <v>305</v>
      </c>
      <c r="L1424" s="25" t="str">
        <f>_xlfn.CONCAT("+",Tabell4[[#This Row],[Bygningsnummer]],"=",Tabell4[[#This Row],[Systemkode]],".",+Tabell4[[#This Row],[Løpenummer]])</f>
        <v>+=544.001</v>
      </c>
      <c r="M1424" s="25"/>
      <c r="N1424" s="25"/>
      <c r="O1424" s="25"/>
      <c r="P1424" s="25"/>
      <c r="Q1424" s="25"/>
      <c r="R1424" s="25"/>
    </row>
    <row r="1425" spans="1:18" hidden="1" x14ac:dyDescent="0.25">
      <c r="A1425" s="36">
        <v>1406</v>
      </c>
      <c r="B1425" s="36"/>
      <c r="C1425" s="36">
        <v>544</v>
      </c>
      <c r="D1425" s="39" t="s">
        <v>75</v>
      </c>
      <c r="E1425" t="s">
        <v>649</v>
      </c>
      <c r="H1425" t="str">
        <f>_xlfn.CONCAT(Tabell4[[#This Row],[Systemkode]],".",Tabell4[[#This Row],[Løpenummer]]," ",Tabell4[[#This Row],[Informasjonstype]]," ",Tabell4[[#This Row],[Dokumenttype]]," ",Tabell4[[#This Row],[Forklarende navn]])</f>
        <v xml:space="preserve">544.001 Kravoppnåelse Beregningsunderlag og beregninger </v>
      </c>
      <c r="I1425" t="s">
        <v>80</v>
      </c>
      <c r="J1425" t="s">
        <v>81</v>
      </c>
      <c r="K1425" s="9"/>
      <c r="L1425" s="9"/>
    </row>
    <row r="1426" spans="1:18" hidden="1" x14ac:dyDescent="0.25">
      <c r="A1426" s="36">
        <v>1407</v>
      </c>
      <c r="B1426" s="36"/>
      <c r="C1426" s="36">
        <v>544</v>
      </c>
      <c r="D1426" s="39" t="s">
        <v>75</v>
      </c>
      <c r="E1426" t="s">
        <v>649</v>
      </c>
      <c r="H1426" t="str">
        <f>_xlfn.CONCAT(Tabell4[[#This Row],[Systemkode]],".",Tabell4[[#This Row],[Løpenummer]]," ",Tabell4[[#This Row],[Informasjonstype]]," ",Tabell4[[#This Row],[Dokumenttype]]," ",Tabell4[[#This Row],[Forklarende navn]])</f>
        <v xml:space="preserve">544.001 Beskrivelse System- og funksjonsbeskrivelse </v>
      </c>
      <c r="I1426" t="s">
        <v>22</v>
      </c>
      <c r="J1426" t="s">
        <v>82</v>
      </c>
      <c r="K1426" s="9"/>
      <c r="L1426" s="9"/>
    </row>
    <row r="1427" spans="1:18" hidden="1" x14ac:dyDescent="0.25">
      <c r="A1427" s="36">
        <v>1408</v>
      </c>
      <c r="B1427" s="36"/>
      <c r="C1427" s="36">
        <v>544</v>
      </c>
      <c r="D1427" s="39" t="s">
        <v>75</v>
      </c>
      <c r="E1427" t="s">
        <v>649</v>
      </c>
      <c r="H1427" t="str">
        <f>_xlfn.CONCAT(Tabell4[[#This Row],[Systemkode]],".",Tabell4[[#This Row],[Løpenummer]]," ",Tabell4[[#This Row],[Informasjonstype]]," ",Tabell4[[#This Row],[Dokumenttype]]," ",Tabell4[[#This Row],[Forklarende navn]])</f>
        <v xml:space="preserve">544.001 Beskrivelse Testprosedyre </v>
      </c>
      <c r="I1427" t="s">
        <v>22</v>
      </c>
      <c r="J1427" t="s">
        <v>83</v>
      </c>
      <c r="K1427" s="9"/>
      <c r="L1427" s="9"/>
    </row>
    <row r="1428" spans="1:18" hidden="1" x14ac:dyDescent="0.25">
      <c r="A1428" s="36">
        <v>1409</v>
      </c>
      <c r="B1428" s="36"/>
      <c r="C1428" s="36">
        <v>544</v>
      </c>
      <c r="D1428" s="39" t="s">
        <v>75</v>
      </c>
      <c r="E1428" t="s">
        <v>649</v>
      </c>
      <c r="H1428" t="str">
        <f>_xlfn.CONCAT(Tabell4[[#This Row],[Systemkode]],".",Tabell4[[#This Row],[Løpenummer]]," ",Tabell4[[#This Row],[Informasjonstype]]," ",Tabell4[[#This Row],[Dokumenttype]]," ",Tabell4[[#This Row],[Forklarende navn]])</f>
        <v xml:space="preserve">544.001 Protokoll Igangkjøringsprotokoll </v>
      </c>
      <c r="I1428" t="s">
        <v>89</v>
      </c>
      <c r="J1428" t="s">
        <v>92</v>
      </c>
      <c r="K1428" s="9"/>
      <c r="L1428" s="9"/>
    </row>
    <row r="1429" spans="1:18" hidden="1" x14ac:dyDescent="0.25">
      <c r="A1429" s="36">
        <v>1410</v>
      </c>
      <c r="B1429" s="36"/>
      <c r="C1429" s="36">
        <v>544</v>
      </c>
      <c r="D1429" s="39" t="s">
        <v>75</v>
      </c>
      <c r="E1429" t="s">
        <v>649</v>
      </c>
      <c r="H1429" t="str">
        <f>_xlfn.CONCAT(Tabell4[[#This Row],[Systemkode]],".",Tabell4[[#This Row],[Løpenummer]]," ",Tabell4[[#This Row],[Informasjonstype]]," ",Tabell4[[#This Row],[Dokumenttype]]," ",Tabell4[[#This Row],[Forklarende navn]])</f>
        <v xml:space="preserve">544.001 Protokoll Måleprotokoll </v>
      </c>
      <c r="I1429" t="s">
        <v>89</v>
      </c>
      <c r="J1429" t="s">
        <v>563</v>
      </c>
      <c r="K1429" s="9" t="s">
        <v>91</v>
      </c>
      <c r="L1429" s="9"/>
    </row>
    <row r="1430" spans="1:18" hidden="1" x14ac:dyDescent="0.25">
      <c r="A1430" s="36">
        <v>1411</v>
      </c>
      <c r="B1430" s="36"/>
      <c r="C1430" s="36">
        <v>544</v>
      </c>
      <c r="D1430" s="39" t="s">
        <v>75</v>
      </c>
      <c r="E1430" t="s">
        <v>649</v>
      </c>
      <c r="H1430" t="str">
        <f>_xlfn.CONCAT(Tabell4[[#This Row],[Systemkode]],".",Tabell4[[#This Row],[Løpenummer]]," ",Tabell4[[#This Row],[Informasjonstype]]," ",Tabell4[[#This Row],[Dokumenttype]]," ",Tabell4[[#This Row],[Forklarende navn]])</f>
        <v xml:space="preserve">544.001 Protokoll Dokumentert sluttprøve </v>
      </c>
      <c r="I1430" t="s">
        <v>89</v>
      </c>
      <c r="J1430" t="s">
        <v>95</v>
      </c>
      <c r="K1430" s="9" t="s">
        <v>96</v>
      </c>
      <c r="L1430" s="9"/>
    </row>
    <row r="1431" spans="1:18" hidden="1" x14ac:dyDescent="0.25">
      <c r="A1431" s="36">
        <v>1412</v>
      </c>
      <c r="B1431" s="36"/>
      <c r="C1431" s="36">
        <v>544</v>
      </c>
      <c r="D1431" s="39" t="s">
        <v>75</v>
      </c>
      <c r="E1431" t="s">
        <v>649</v>
      </c>
      <c r="H1431" t="str">
        <f>_xlfn.CONCAT(Tabell4[[#This Row],[Systemkode]],".",Tabell4[[#This Row],[Løpenummer]]," ",Tabell4[[#This Row],[Informasjonstype]]," ",Tabell4[[#This Row],[Dokumenttype]]," ",Tabell4[[#This Row],[Forklarende navn]])</f>
        <v xml:space="preserve">544.001 Bruksanvisning Betjeningsanvisning </v>
      </c>
      <c r="I1431" t="s">
        <v>375</v>
      </c>
      <c r="J1431" t="s">
        <v>376</v>
      </c>
      <c r="K1431" s="9"/>
      <c r="L1431" s="9"/>
    </row>
    <row r="1432" spans="1:18" hidden="1" x14ac:dyDescent="0.25">
      <c r="A1432" s="36">
        <v>1413</v>
      </c>
      <c r="B1432" s="36"/>
      <c r="C1432" s="36">
        <v>544</v>
      </c>
      <c r="D1432" s="39" t="s">
        <v>75</v>
      </c>
      <c r="E1432" t="s">
        <v>649</v>
      </c>
      <c r="H1432" t="str">
        <f>_xlfn.CONCAT(Tabell4[[#This Row],[Systemkode]],".",Tabell4[[#This Row],[Løpenummer]]," ",Tabell4[[#This Row],[Informasjonstype]]," ",Tabell4[[#This Row],[Dokumenttype]]," ",Tabell4[[#This Row],[Forklarende navn]])</f>
        <v xml:space="preserve">544.001 Vedlikehold Vedlikeholdsinstruks </v>
      </c>
      <c r="I1432" t="s">
        <v>98</v>
      </c>
      <c r="J1432" t="s">
        <v>99</v>
      </c>
      <c r="K1432" s="9"/>
      <c r="L1432" s="9"/>
    </row>
    <row r="1433" spans="1:18" hidden="1" x14ac:dyDescent="0.25">
      <c r="A1433" s="36">
        <v>1414</v>
      </c>
      <c r="B1433" s="36"/>
      <c r="C1433" s="36">
        <v>544</v>
      </c>
      <c r="D1433" s="39" t="s">
        <v>75</v>
      </c>
      <c r="E1433" t="s">
        <v>649</v>
      </c>
      <c r="H1433" t="str">
        <f>_xlfn.CONCAT(Tabell4[[#This Row],[Systemkode]],".",Tabell4[[#This Row],[Løpenummer]]," ",Tabell4[[#This Row],[Informasjonstype]]," ",Tabell4[[#This Row],[Dokumenttype]]," ",Tabell4[[#This Row],[Forklarende navn]])</f>
        <v xml:space="preserve">544.001 Drift Driftsinstruks </v>
      </c>
      <c r="I1433" t="s">
        <v>101</v>
      </c>
      <c r="J1433" t="s">
        <v>102</v>
      </c>
      <c r="K1433" s="9" t="s">
        <v>103</v>
      </c>
      <c r="L1433" s="9"/>
    </row>
    <row r="1434" spans="1:18" ht="30" hidden="1" x14ac:dyDescent="0.25">
      <c r="A1434" s="36">
        <v>1415</v>
      </c>
      <c r="B1434" s="36"/>
      <c r="C1434" s="36">
        <v>544</v>
      </c>
      <c r="D1434" s="39" t="s">
        <v>75</v>
      </c>
      <c r="E1434" t="s">
        <v>649</v>
      </c>
      <c r="H1434" t="str">
        <f>_xlfn.CONCAT(Tabell4[[#This Row],[Systemkode]],".",Tabell4[[#This Row],[Løpenummer]]," ",Tabell4[[#This Row],[Informasjonstype]]," ",Tabell4[[#This Row],[Dokumenttype]]," ",Tabell4[[#This Row],[Forklarende navn]])</f>
        <v xml:space="preserve">544.001 Tegning Som bygget systemskjema </v>
      </c>
      <c r="I1434" t="s">
        <v>104</v>
      </c>
      <c r="J1434" t="s">
        <v>389</v>
      </c>
      <c r="K1434" s="9" t="s">
        <v>642</v>
      </c>
      <c r="L1434" s="9"/>
    </row>
    <row r="1435" spans="1:18" hidden="1" x14ac:dyDescent="0.25">
      <c r="A1435" s="36">
        <v>1416</v>
      </c>
      <c r="B1435" s="36"/>
      <c r="C1435" s="36">
        <v>544</v>
      </c>
      <c r="D1435" s="39" t="s">
        <v>75</v>
      </c>
      <c r="E1435" t="s">
        <v>649</v>
      </c>
      <c r="H1435" t="str">
        <f>_xlfn.CONCAT(Tabell4[[#This Row],[Systemkode]],".",Tabell4[[#This Row],[Løpenummer]]," ",Tabell4[[#This Row],[Informasjonstype]]," ",Tabell4[[#This Row],[Dokumenttype]]," ",Tabell4[[#This Row],[Forklarende navn]])</f>
        <v xml:space="preserve">544.001 Tegning Arrangementstegning </v>
      </c>
      <c r="I1435" t="s">
        <v>104</v>
      </c>
      <c r="J1435" t="s">
        <v>105</v>
      </c>
      <c r="K1435" s="9"/>
      <c r="L1435" s="9"/>
    </row>
    <row r="1436" spans="1:18" ht="30" hidden="1" x14ac:dyDescent="0.25">
      <c r="A1436" s="36">
        <v>1417</v>
      </c>
      <c r="B1436" s="36"/>
      <c r="C1436" s="36">
        <v>544</v>
      </c>
      <c r="D1436" s="39" t="s">
        <v>75</v>
      </c>
      <c r="E1436" t="s">
        <v>649</v>
      </c>
      <c r="H1436" t="str">
        <f>_xlfn.CONCAT(Tabell4[[#This Row],[Systemkode]],".",Tabell4[[#This Row],[Løpenummer]]," ",Tabell4[[#This Row],[Informasjonstype]]," ",Tabell4[[#This Row],[Dokumenttype]]," ",Tabell4[[#This Row],[Forklarende navn]])</f>
        <v xml:space="preserve">544.001 Bilde Bilde - kvalitetssikring og verifikasjon </v>
      </c>
      <c r="I1436" t="s">
        <v>108</v>
      </c>
      <c r="J1436" t="s">
        <v>109</v>
      </c>
      <c r="K1436" s="9" t="s">
        <v>110</v>
      </c>
      <c r="L1436" s="9"/>
    </row>
    <row r="1437" spans="1:18" hidden="1" x14ac:dyDescent="0.25">
      <c r="A1437" s="33">
        <v>1418</v>
      </c>
      <c r="B1437" s="33"/>
      <c r="C1437" s="33">
        <v>545</v>
      </c>
      <c r="D1437" s="92" t="s">
        <v>75</v>
      </c>
      <c r="E1437" s="1" t="s">
        <v>650</v>
      </c>
      <c r="F1437" s="1"/>
      <c r="G1437" s="1" t="str">
        <f>_xlfn.CONCAT(Tabell4[[#This Row],[Systemkode]],".",Tabell4[[#This Row],[Løpenummer]]," ",Tabell4[[#This Row],[Systemnavn]])</f>
        <v>545.001 Uranlegg og tidsregistrering</v>
      </c>
      <c r="H1437" s="89"/>
      <c r="I1437" s="15" t="s">
        <v>303</v>
      </c>
      <c r="J1437" s="15" t="s">
        <v>304</v>
      </c>
      <c r="K1437" s="16" t="s">
        <v>305</v>
      </c>
      <c r="L1437" s="25" t="str">
        <f>_xlfn.CONCAT("+",Tabell4[[#This Row],[Bygningsnummer]],"=",Tabell4[[#This Row],[Systemkode]],".",+Tabell4[[#This Row],[Løpenummer]])</f>
        <v>+=545.001</v>
      </c>
      <c r="M1437" s="25"/>
      <c r="N1437" s="25"/>
      <c r="O1437" s="25"/>
      <c r="P1437" s="25"/>
      <c r="Q1437" s="25"/>
      <c r="R1437" s="25"/>
    </row>
    <row r="1438" spans="1:18" hidden="1" x14ac:dyDescent="0.25">
      <c r="A1438" s="36">
        <v>1419</v>
      </c>
      <c r="B1438" s="36"/>
      <c r="C1438" s="36">
        <v>545</v>
      </c>
      <c r="D1438" s="39" t="s">
        <v>75</v>
      </c>
      <c r="E1438" t="s">
        <v>650</v>
      </c>
      <c r="H1438" t="str">
        <f>_xlfn.CONCAT(Tabell4[[#This Row],[Systemkode]],".",Tabell4[[#This Row],[Løpenummer]]," ",Tabell4[[#This Row],[Informasjonstype]]," ",Tabell4[[#This Row],[Dokumenttype]]," ",Tabell4[[#This Row],[Forklarende navn]])</f>
        <v xml:space="preserve">545.001 Kravoppnåelse Beregningsunderlag og beregninger </v>
      </c>
      <c r="I1438" t="s">
        <v>80</v>
      </c>
      <c r="J1438" t="s">
        <v>81</v>
      </c>
      <c r="K1438" s="9"/>
      <c r="L1438" s="9"/>
    </row>
    <row r="1439" spans="1:18" hidden="1" x14ac:dyDescent="0.25">
      <c r="A1439" s="36">
        <v>1420</v>
      </c>
      <c r="B1439" s="36"/>
      <c r="C1439" s="36">
        <v>545</v>
      </c>
      <c r="D1439" s="39" t="s">
        <v>75</v>
      </c>
      <c r="E1439" t="s">
        <v>650</v>
      </c>
      <c r="H1439" t="str">
        <f>_xlfn.CONCAT(Tabell4[[#This Row],[Systemkode]],".",Tabell4[[#This Row],[Løpenummer]]," ",Tabell4[[#This Row],[Informasjonstype]]," ",Tabell4[[#This Row],[Dokumenttype]]," ",Tabell4[[#This Row],[Forklarende navn]])</f>
        <v xml:space="preserve">545.001 Beskrivelse System- og funksjonsbeskrivelse </v>
      </c>
      <c r="I1439" t="s">
        <v>22</v>
      </c>
      <c r="J1439" t="s">
        <v>82</v>
      </c>
      <c r="K1439" s="9"/>
      <c r="L1439" s="9"/>
    </row>
    <row r="1440" spans="1:18" hidden="1" x14ac:dyDescent="0.25">
      <c r="A1440" s="36">
        <v>1421</v>
      </c>
      <c r="B1440" s="36"/>
      <c r="C1440" s="36">
        <v>545</v>
      </c>
      <c r="D1440" s="39" t="s">
        <v>75</v>
      </c>
      <c r="E1440" t="s">
        <v>650</v>
      </c>
      <c r="H1440" t="str">
        <f>_xlfn.CONCAT(Tabell4[[#This Row],[Systemkode]],".",Tabell4[[#This Row],[Løpenummer]]," ",Tabell4[[#This Row],[Informasjonstype]]," ",Tabell4[[#This Row],[Dokumenttype]]," ",Tabell4[[#This Row],[Forklarende navn]])</f>
        <v xml:space="preserve">545.001 Beskrivelse Testprosedyre </v>
      </c>
      <c r="I1440" t="s">
        <v>22</v>
      </c>
      <c r="J1440" t="s">
        <v>83</v>
      </c>
      <c r="K1440" s="9"/>
      <c r="L1440" s="9"/>
    </row>
    <row r="1441" spans="1:18" hidden="1" x14ac:dyDescent="0.25">
      <c r="A1441" s="36">
        <v>1422</v>
      </c>
      <c r="B1441" s="36"/>
      <c r="C1441" s="36">
        <v>545</v>
      </c>
      <c r="D1441" s="39" t="s">
        <v>75</v>
      </c>
      <c r="E1441" t="s">
        <v>650</v>
      </c>
      <c r="H1441" t="str">
        <f>_xlfn.CONCAT(Tabell4[[#This Row],[Systemkode]],".",Tabell4[[#This Row],[Løpenummer]]," ",Tabell4[[#This Row],[Informasjonstype]]," ",Tabell4[[#This Row],[Dokumenttype]]," ",Tabell4[[#This Row],[Forklarende navn]])</f>
        <v xml:space="preserve">545.001 Protokoll Igangkjøringsprotokoll </v>
      </c>
      <c r="I1441" t="s">
        <v>89</v>
      </c>
      <c r="J1441" t="s">
        <v>92</v>
      </c>
      <c r="K1441" s="9"/>
      <c r="L1441" s="9"/>
    </row>
    <row r="1442" spans="1:18" hidden="1" x14ac:dyDescent="0.25">
      <c r="A1442" s="36">
        <v>1423</v>
      </c>
      <c r="B1442" s="36"/>
      <c r="C1442" s="36">
        <v>545</v>
      </c>
      <c r="D1442" s="39" t="s">
        <v>75</v>
      </c>
      <c r="E1442" t="s">
        <v>650</v>
      </c>
      <c r="H1442" t="str">
        <f>_xlfn.CONCAT(Tabell4[[#This Row],[Systemkode]],".",Tabell4[[#This Row],[Løpenummer]]," ",Tabell4[[#This Row],[Informasjonstype]]," ",Tabell4[[#This Row],[Dokumenttype]]," ",Tabell4[[#This Row],[Forklarende navn]])</f>
        <v xml:space="preserve">545.001 Protokoll Måleprotokoll </v>
      </c>
      <c r="I1442" t="s">
        <v>89</v>
      </c>
      <c r="J1442" t="s">
        <v>563</v>
      </c>
      <c r="K1442" s="9" t="s">
        <v>91</v>
      </c>
      <c r="L1442" s="9"/>
    </row>
    <row r="1443" spans="1:18" hidden="1" x14ac:dyDescent="0.25">
      <c r="A1443" s="36">
        <v>1424</v>
      </c>
      <c r="B1443" s="36"/>
      <c r="C1443" s="36">
        <v>545</v>
      </c>
      <c r="D1443" s="39" t="s">
        <v>75</v>
      </c>
      <c r="E1443" t="s">
        <v>650</v>
      </c>
      <c r="H1443" t="str">
        <f>_xlfn.CONCAT(Tabell4[[#This Row],[Systemkode]],".",Tabell4[[#This Row],[Løpenummer]]," ",Tabell4[[#This Row],[Informasjonstype]]," ",Tabell4[[#This Row],[Dokumenttype]]," ",Tabell4[[#This Row],[Forklarende navn]])</f>
        <v xml:space="preserve">545.001 Protokoll Dokumentert sluttprøve </v>
      </c>
      <c r="I1443" t="s">
        <v>89</v>
      </c>
      <c r="J1443" t="s">
        <v>95</v>
      </c>
      <c r="K1443" s="9" t="s">
        <v>96</v>
      </c>
      <c r="L1443" s="9"/>
    </row>
    <row r="1444" spans="1:18" hidden="1" x14ac:dyDescent="0.25">
      <c r="A1444" s="36">
        <v>1425</v>
      </c>
      <c r="B1444" s="36"/>
      <c r="C1444" s="36">
        <v>545</v>
      </c>
      <c r="D1444" s="39" t="s">
        <v>75</v>
      </c>
      <c r="E1444" t="s">
        <v>650</v>
      </c>
      <c r="H1444" t="str">
        <f>_xlfn.CONCAT(Tabell4[[#This Row],[Systemkode]],".",Tabell4[[#This Row],[Løpenummer]]," ",Tabell4[[#This Row],[Informasjonstype]]," ",Tabell4[[#This Row],[Dokumenttype]]," ",Tabell4[[#This Row],[Forklarende navn]])</f>
        <v xml:space="preserve">545.001 Bruksanvisning Betjeningsanvisning </v>
      </c>
      <c r="I1444" t="s">
        <v>375</v>
      </c>
      <c r="J1444" t="s">
        <v>376</v>
      </c>
      <c r="K1444" s="9"/>
      <c r="L1444" s="9"/>
    </row>
    <row r="1445" spans="1:18" hidden="1" x14ac:dyDescent="0.25">
      <c r="A1445" s="36">
        <v>1426</v>
      </c>
      <c r="B1445" s="36"/>
      <c r="C1445" s="36">
        <v>545</v>
      </c>
      <c r="D1445" s="39" t="s">
        <v>75</v>
      </c>
      <c r="E1445" t="s">
        <v>650</v>
      </c>
      <c r="H1445" t="str">
        <f>_xlfn.CONCAT(Tabell4[[#This Row],[Systemkode]],".",Tabell4[[#This Row],[Løpenummer]]," ",Tabell4[[#This Row],[Informasjonstype]]," ",Tabell4[[#This Row],[Dokumenttype]]," ",Tabell4[[#This Row],[Forklarende navn]])</f>
        <v xml:space="preserve">545.001 Vedlikehold Vedlikeholdsinstruks </v>
      </c>
      <c r="I1445" t="s">
        <v>98</v>
      </c>
      <c r="J1445" t="s">
        <v>99</v>
      </c>
      <c r="K1445" s="9"/>
      <c r="L1445" s="9"/>
    </row>
    <row r="1446" spans="1:18" hidden="1" x14ac:dyDescent="0.25">
      <c r="A1446" s="36">
        <v>1427</v>
      </c>
      <c r="B1446" s="36"/>
      <c r="C1446" s="36">
        <v>545</v>
      </c>
      <c r="D1446" s="39" t="s">
        <v>75</v>
      </c>
      <c r="E1446" t="s">
        <v>650</v>
      </c>
      <c r="H1446" t="str">
        <f>_xlfn.CONCAT(Tabell4[[#This Row],[Systemkode]],".",Tabell4[[#This Row],[Løpenummer]]," ",Tabell4[[#This Row],[Informasjonstype]]," ",Tabell4[[#This Row],[Dokumenttype]]," ",Tabell4[[#This Row],[Forklarende navn]])</f>
        <v xml:space="preserve">545.001 Drift Driftsinstruks </v>
      </c>
      <c r="I1446" t="s">
        <v>101</v>
      </c>
      <c r="J1446" t="s">
        <v>102</v>
      </c>
      <c r="K1446" s="9" t="s">
        <v>103</v>
      </c>
      <c r="L1446" s="9"/>
    </row>
    <row r="1447" spans="1:18" ht="30" hidden="1" x14ac:dyDescent="0.25">
      <c r="A1447" s="36">
        <v>1428</v>
      </c>
      <c r="B1447" s="36"/>
      <c r="C1447" s="36">
        <v>545</v>
      </c>
      <c r="D1447" s="39" t="s">
        <v>75</v>
      </c>
      <c r="E1447" t="s">
        <v>650</v>
      </c>
      <c r="H1447" t="str">
        <f>_xlfn.CONCAT(Tabell4[[#This Row],[Systemkode]],".",Tabell4[[#This Row],[Løpenummer]]," ",Tabell4[[#This Row],[Informasjonstype]]," ",Tabell4[[#This Row],[Dokumenttype]]," ",Tabell4[[#This Row],[Forklarende navn]])</f>
        <v xml:space="preserve">545.001 Tegning Som bygget systemskjema </v>
      </c>
      <c r="I1447" t="s">
        <v>104</v>
      </c>
      <c r="J1447" t="s">
        <v>389</v>
      </c>
      <c r="K1447" s="9" t="s">
        <v>642</v>
      </c>
      <c r="L1447" s="9"/>
    </row>
    <row r="1448" spans="1:18" hidden="1" x14ac:dyDescent="0.25">
      <c r="A1448" s="36">
        <v>1429</v>
      </c>
      <c r="B1448" s="36"/>
      <c r="C1448" s="36">
        <v>545</v>
      </c>
      <c r="D1448" s="39" t="s">
        <v>75</v>
      </c>
      <c r="E1448" t="s">
        <v>650</v>
      </c>
      <c r="H1448" t="str">
        <f>_xlfn.CONCAT(Tabell4[[#This Row],[Systemkode]],".",Tabell4[[#This Row],[Løpenummer]]," ",Tabell4[[#This Row],[Informasjonstype]]," ",Tabell4[[#This Row],[Dokumenttype]]," ",Tabell4[[#This Row],[Forklarende navn]])</f>
        <v xml:space="preserve">545.001 Tegning Arrangementstegning </v>
      </c>
      <c r="I1448" t="s">
        <v>104</v>
      </c>
      <c r="J1448" t="s">
        <v>105</v>
      </c>
      <c r="K1448" s="9"/>
      <c r="L1448" s="9"/>
    </row>
    <row r="1449" spans="1:18" ht="30" hidden="1" x14ac:dyDescent="0.25">
      <c r="A1449" s="36">
        <v>1430</v>
      </c>
      <c r="B1449" s="36"/>
      <c r="C1449" s="36">
        <v>545</v>
      </c>
      <c r="D1449" s="39" t="s">
        <v>75</v>
      </c>
      <c r="E1449" t="s">
        <v>650</v>
      </c>
      <c r="H1449" t="str">
        <f>_xlfn.CONCAT(Tabell4[[#This Row],[Systemkode]],".",Tabell4[[#This Row],[Løpenummer]]," ",Tabell4[[#This Row],[Informasjonstype]]," ",Tabell4[[#This Row],[Dokumenttype]]," ",Tabell4[[#This Row],[Forklarende navn]])</f>
        <v xml:space="preserve">545.001 Bilde Bilde - kvalitetssikring og verifikasjon </v>
      </c>
      <c r="I1449" t="s">
        <v>108</v>
      </c>
      <c r="J1449" t="s">
        <v>109</v>
      </c>
      <c r="K1449" s="9" t="s">
        <v>110</v>
      </c>
      <c r="L1449" s="9"/>
    </row>
    <row r="1450" spans="1:18" hidden="1" x14ac:dyDescent="0.25">
      <c r="A1450" s="33">
        <v>1431</v>
      </c>
      <c r="B1450" s="33"/>
      <c r="C1450" s="33">
        <v>546</v>
      </c>
      <c r="D1450" s="92" t="s">
        <v>75</v>
      </c>
      <c r="E1450" s="1" t="s">
        <v>651</v>
      </c>
      <c r="F1450" s="1"/>
      <c r="G1450" s="1" t="str">
        <f>_xlfn.CONCAT(Tabell4[[#This Row],[Systemkode]],".",Tabell4[[#This Row],[Løpenummer]]," ",Tabell4[[#This Row],[Systemnavn]])</f>
        <v>546.001 Brannspjeldsentral</v>
      </c>
      <c r="H1450" s="89"/>
      <c r="I1450" s="15" t="s">
        <v>303</v>
      </c>
      <c r="J1450" s="15" t="s">
        <v>304</v>
      </c>
      <c r="K1450" s="16" t="s">
        <v>305</v>
      </c>
      <c r="L1450" s="25" t="str">
        <f>_xlfn.CONCAT("+",Tabell4[[#This Row],[Bygningsnummer]],"=",Tabell4[[#This Row],[Systemkode]],".",+Tabell4[[#This Row],[Løpenummer]])</f>
        <v>+=546.001</v>
      </c>
      <c r="M1450" s="25"/>
      <c r="N1450" s="25"/>
      <c r="O1450" s="25"/>
      <c r="P1450" s="25"/>
      <c r="Q1450" s="25"/>
      <c r="R1450" s="25"/>
    </row>
    <row r="1451" spans="1:18" hidden="1" x14ac:dyDescent="0.25">
      <c r="A1451" s="36">
        <v>1432</v>
      </c>
      <c r="B1451" s="36"/>
      <c r="C1451" s="36">
        <v>546</v>
      </c>
      <c r="D1451" s="39" t="s">
        <v>75</v>
      </c>
      <c r="E1451" t="s">
        <v>651</v>
      </c>
      <c r="H1451" t="str">
        <f>_xlfn.CONCAT(Tabell4[[#This Row],[Systemkode]],".",Tabell4[[#This Row],[Løpenummer]]," ",Tabell4[[#This Row],[Informasjonstype]]," ",Tabell4[[#This Row],[Dokumenttype]]," ",Tabell4[[#This Row],[Forklarende navn]])</f>
        <v xml:space="preserve">546.001 Kravoppnåelse Beregningsunderlag og beregninger </v>
      </c>
      <c r="I1451" t="s">
        <v>80</v>
      </c>
      <c r="J1451" t="s">
        <v>81</v>
      </c>
      <c r="K1451" s="9"/>
      <c r="L1451" s="9"/>
    </row>
    <row r="1452" spans="1:18" hidden="1" x14ac:dyDescent="0.25">
      <c r="A1452" s="36">
        <v>1433</v>
      </c>
      <c r="B1452" s="36"/>
      <c r="C1452" s="36">
        <v>546</v>
      </c>
      <c r="D1452" s="39" t="s">
        <v>75</v>
      </c>
      <c r="E1452" t="s">
        <v>651</v>
      </c>
      <c r="H1452" t="str">
        <f>_xlfn.CONCAT(Tabell4[[#This Row],[Systemkode]],".",Tabell4[[#This Row],[Løpenummer]]," ",Tabell4[[#This Row],[Informasjonstype]]," ",Tabell4[[#This Row],[Dokumenttype]]," ",Tabell4[[#This Row],[Forklarende navn]])</f>
        <v xml:space="preserve">546.001 Beskrivelse System- og funksjonsbeskrivelse </v>
      </c>
      <c r="I1452" t="s">
        <v>22</v>
      </c>
      <c r="J1452" t="s">
        <v>82</v>
      </c>
      <c r="K1452" s="9"/>
      <c r="L1452" s="9"/>
    </row>
    <row r="1453" spans="1:18" hidden="1" x14ac:dyDescent="0.25">
      <c r="A1453" s="36">
        <v>1434</v>
      </c>
      <c r="B1453" s="36"/>
      <c r="C1453" s="36">
        <v>546</v>
      </c>
      <c r="D1453" s="39" t="s">
        <v>75</v>
      </c>
      <c r="E1453" t="s">
        <v>651</v>
      </c>
      <c r="H1453" t="str">
        <f>_xlfn.CONCAT(Tabell4[[#This Row],[Systemkode]],".",Tabell4[[#This Row],[Løpenummer]]," ",Tabell4[[#This Row],[Informasjonstype]]," ",Tabell4[[#This Row],[Dokumenttype]]," ",Tabell4[[#This Row],[Forklarende navn]])</f>
        <v xml:space="preserve">546.001 Beskrivelse Testprosedyre </v>
      </c>
      <c r="I1453" t="s">
        <v>22</v>
      </c>
      <c r="J1453" t="s">
        <v>83</v>
      </c>
      <c r="K1453" s="9"/>
      <c r="L1453" s="9"/>
    </row>
    <row r="1454" spans="1:18" hidden="1" x14ac:dyDescent="0.25">
      <c r="A1454" s="36">
        <v>1435</v>
      </c>
      <c r="B1454" s="36"/>
      <c r="C1454" s="36">
        <v>546</v>
      </c>
      <c r="D1454" s="39" t="s">
        <v>75</v>
      </c>
      <c r="E1454" t="s">
        <v>651</v>
      </c>
      <c r="H1454" t="str">
        <f>_xlfn.CONCAT(Tabell4[[#This Row],[Systemkode]],".",Tabell4[[#This Row],[Løpenummer]]," ",Tabell4[[#This Row],[Informasjonstype]]," ",Tabell4[[#This Row],[Dokumenttype]]," ",Tabell4[[#This Row],[Forklarende navn]])</f>
        <v xml:space="preserve">546.001 Protokoll Igangkjøringsprotokoll </v>
      </c>
      <c r="I1454" t="s">
        <v>89</v>
      </c>
      <c r="J1454" t="s">
        <v>92</v>
      </c>
      <c r="K1454" s="9"/>
      <c r="L1454" s="9"/>
    </row>
    <row r="1455" spans="1:18" hidden="1" x14ac:dyDescent="0.25">
      <c r="A1455" s="36">
        <v>1436</v>
      </c>
      <c r="B1455" s="36"/>
      <c r="C1455" s="36">
        <v>546</v>
      </c>
      <c r="D1455" s="39" t="s">
        <v>75</v>
      </c>
      <c r="E1455" t="s">
        <v>651</v>
      </c>
      <c r="H1455" t="str">
        <f>_xlfn.CONCAT(Tabell4[[#This Row],[Systemkode]],".",Tabell4[[#This Row],[Løpenummer]]," ",Tabell4[[#This Row],[Informasjonstype]]," ",Tabell4[[#This Row],[Dokumenttype]]," ",Tabell4[[#This Row],[Forklarende navn]])</f>
        <v xml:space="preserve">546.001 Protokoll Måleprotokoll </v>
      </c>
      <c r="I1455" t="s">
        <v>89</v>
      </c>
      <c r="J1455" t="s">
        <v>563</v>
      </c>
      <c r="K1455" s="9" t="s">
        <v>91</v>
      </c>
      <c r="L1455" s="9"/>
    </row>
    <row r="1456" spans="1:18" hidden="1" x14ac:dyDescent="0.25">
      <c r="A1456" s="36">
        <v>1437</v>
      </c>
      <c r="B1456" s="36"/>
      <c r="C1456" s="36">
        <v>546</v>
      </c>
      <c r="D1456" s="39" t="s">
        <v>75</v>
      </c>
      <c r="E1456" t="s">
        <v>651</v>
      </c>
      <c r="H1456" t="str">
        <f>_xlfn.CONCAT(Tabell4[[#This Row],[Systemkode]],".",Tabell4[[#This Row],[Løpenummer]]," ",Tabell4[[#This Row],[Informasjonstype]]," ",Tabell4[[#This Row],[Dokumenttype]]," ",Tabell4[[#This Row],[Forklarende navn]])</f>
        <v xml:space="preserve">546.001 Protokoll Dokumentert sluttprøve </v>
      </c>
      <c r="I1456" t="s">
        <v>89</v>
      </c>
      <c r="J1456" t="s">
        <v>95</v>
      </c>
      <c r="K1456" s="9" t="s">
        <v>96</v>
      </c>
      <c r="L1456" s="9"/>
    </row>
    <row r="1457" spans="1:18" hidden="1" x14ac:dyDescent="0.25">
      <c r="A1457" s="36">
        <v>1438</v>
      </c>
      <c r="B1457" s="36"/>
      <c r="C1457" s="36">
        <v>546</v>
      </c>
      <c r="D1457" s="39" t="s">
        <v>75</v>
      </c>
      <c r="E1457" t="s">
        <v>651</v>
      </c>
      <c r="H1457" t="str">
        <f>_xlfn.CONCAT(Tabell4[[#This Row],[Systemkode]],".",Tabell4[[#This Row],[Løpenummer]]," ",Tabell4[[#This Row],[Informasjonstype]]," ",Tabell4[[#This Row],[Dokumenttype]]," ",Tabell4[[#This Row],[Forklarende navn]])</f>
        <v xml:space="preserve">546.001 Bruksanvisning Betjeningsanvisning </v>
      </c>
      <c r="I1457" t="s">
        <v>375</v>
      </c>
      <c r="J1457" t="s">
        <v>376</v>
      </c>
      <c r="K1457" s="9"/>
      <c r="L1457" s="9"/>
    </row>
    <row r="1458" spans="1:18" hidden="1" x14ac:dyDescent="0.25">
      <c r="A1458" s="36">
        <v>1439</v>
      </c>
      <c r="B1458" s="36"/>
      <c r="C1458" s="36">
        <v>546</v>
      </c>
      <c r="D1458" s="39" t="s">
        <v>75</v>
      </c>
      <c r="E1458" t="s">
        <v>651</v>
      </c>
      <c r="H1458" t="str">
        <f>_xlfn.CONCAT(Tabell4[[#This Row],[Systemkode]],".",Tabell4[[#This Row],[Løpenummer]]," ",Tabell4[[#This Row],[Informasjonstype]]," ",Tabell4[[#This Row],[Dokumenttype]]," ",Tabell4[[#This Row],[Forklarende navn]])</f>
        <v xml:space="preserve">546.001 Vedlikehold Vedlikeholdsinstruks </v>
      </c>
      <c r="I1458" t="s">
        <v>98</v>
      </c>
      <c r="J1458" t="s">
        <v>99</v>
      </c>
      <c r="K1458" s="9"/>
      <c r="L1458" s="9"/>
    </row>
    <row r="1459" spans="1:18" hidden="1" x14ac:dyDescent="0.25">
      <c r="A1459" s="36">
        <v>1440</v>
      </c>
      <c r="B1459" s="36"/>
      <c r="C1459" s="36">
        <v>546</v>
      </c>
      <c r="D1459" s="39" t="s">
        <v>75</v>
      </c>
      <c r="E1459" t="s">
        <v>651</v>
      </c>
      <c r="H1459" t="str">
        <f>_xlfn.CONCAT(Tabell4[[#This Row],[Systemkode]],".",Tabell4[[#This Row],[Løpenummer]]," ",Tabell4[[#This Row],[Informasjonstype]]," ",Tabell4[[#This Row],[Dokumenttype]]," ",Tabell4[[#This Row],[Forklarende navn]])</f>
        <v xml:space="preserve">546.001 Drift Driftsinstruks </v>
      </c>
      <c r="I1459" t="s">
        <v>101</v>
      </c>
      <c r="J1459" t="s">
        <v>102</v>
      </c>
      <c r="K1459" s="9" t="s">
        <v>103</v>
      </c>
      <c r="L1459" s="9"/>
    </row>
    <row r="1460" spans="1:18" hidden="1" x14ac:dyDescent="0.25">
      <c r="A1460" s="36">
        <v>1441</v>
      </c>
      <c r="B1460" s="36"/>
      <c r="C1460" s="36">
        <v>546</v>
      </c>
      <c r="D1460" s="39" t="s">
        <v>75</v>
      </c>
      <c r="E1460" t="s">
        <v>651</v>
      </c>
      <c r="H1460" t="str">
        <f>_xlfn.CONCAT(Tabell4[[#This Row],[Systemkode]],".",Tabell4[[#This Row],[Løpenummer]]," ",Tabell4[[#This Row],[Informasjonstype]]," ",Tabell4[[#This Row],[Dokumenttype]]," ",Tabell4[[#This Row],[Forklarende navn]])</f>
        <v xml:space="preserve">546.001 Drift Servicerapport </v>
      </c>
      <c r="I1460" t="s">
        <v>101</v>
      </c>
      <c r="J1460" t="s">
        <v>397</v>
      </c>
      <c r="K1460" s="9"/>
      <c r="L1460" s="9"/>
    </row>
    <row r="1461" spans="1:18" ht="30" hidden="1" x14ac:dyDescent="0.25">
      <c r="A1461" s="36">
        <v>1442</v>
      </c>
      <c r="B1461" s="36"/>
      <c r="C1461" s="36">
        <v>546</v>
      </c>
      <c r="D1461" s="39" t="s">
        <v>75</v>
      </c>
      <c r="E1461" t="s">
        <v>651</v>
      </c>
      <c r="H1461" t="str">
        <f>_xlfn.CONCAT(Tabell4[[#This Row],[Systemkode]],".",Tabell4[[#This Row],[Løpenummer]]," ",Tabell4[[#This Row],[Informasjonstype]]," ",Tabell4[[#This Row],[Dokumenttype]]," ",Tabell4[[#This Row],[Forklarende navn]])</f>
        <v xml:space="preserve">546.001 Tegning Som bygget systemskjema </v>
      </c>
      <c r="I1461" t="s">
        <v>104</v>
      </c>
      <c r="J1461" t="s">
        <v>389</v>
      </c>
      <c r="K1461" s="9" t="s">
        <v>642</v>
      </c>
      <c r="L1461" s="9"/>
    </row>
    <row r="1462" spans="1:18" hidden="1" x14ac:dyDescent="0.25">
      <c r="A1462" s="36">
        <v>1443</v>
      </c>
      <c r="B1462" s="36"/>
      <c r="C1462" s="36">
        <v>546</v>
      </c>
      <c r="D1462" s="39" t="s">
        <v>75</v>
      </c>
      <c r="E1462" t="s">
        <v>651</v>
      </c>
      <c r="H1462" t="str">
        <f>_xlfn.CONCAT(Tabell4[[#This Row],[Systemkode]],".",Tabell4[[#This Row],[Løpenummer]]," ",Tabell4[[#This Row],[Informasjonstype]]," ",Tabell4[[#This Row],[Dokumenttype]]," ",Tabell4[[#This Row],[Forklarende navn]])</f>
        <v xml:space="preserve">546.001 Tegning Arrangementstegning </v>
      </c>
      <c r="I1462" t="s">
        <v>104</v>
      </c>
      <c r="J1462" t="s">
        <v>105</v>
      </c>
      <c r="K1462" s="9"/>
      <c r="L1462" s="9"/>
    </row>
    <row r="1463" spans="1:18" ht="30" hidden="1" x14ac:dyDescent="0.25">
      <c r="A1463" s="36">
        <v>1444</v>
      </c>
      <c r="B1463" s="36"/>
      <c r="C1463" s="36">
        <v>546</v>
      </c>
      <c r="D1463" s="39" t="s">
        <v>75</v>
      </c>
      <c r="E1463" t="s">
        <v>651</v>
      </c>
      <c r="H1463" t="str">
        <f>_xlfn.CONCAT(Tabell4[[#This Row],[Systemkode]],".",Tabell4[[#This Row],[Løpenummer]]," ",Tabell4[[#This Row],[Informasjonstype]]," ",Tabell4[[#This Row],[Dokumenttype]]," ",Tabell4[[#This Row],[Forklarende navn]])</f>
        <v xml:space="preserve">546.001 Bilde Bilde - kvalitetssikring og verifikasjon </v>
      </c>
      <c r="I1463" t="s">
        <v>108</v>
      </c>
      <c r="J1463" t="s">
        <v>109</v>
      </c>
      <c r="K1463" s="9" t="s">
        <v>110</v>
      </c>
      <c r="L1463" s="9"/>
    </row>
    <row r="1464" spans="1:18" hidden="1" x14ac:dyDescent="0.25">
      <c r="A1464" s="33">
        <v>1445</v>
      </c>
      <c r="B1464" s="33"/>
      <c r="C1464" s="33">
        <v>547</v>
      </c>
      <c r="D1464" s="92" t="s">
        <v>75</v>
      </c>
      <c r="E1464" s="23" t="s">
        <v>652</v>
      </c>
      <c r="F1464" s="23"/>
      <c r="G1464" s="23" t="str">
        <f>_xlfn.CONCAT(Tabell4[[#This Row],[Systemkode]],".",Tabell4[[#This Row],[Løpenummer]]," ",Tabell4[[#This Row],[Systemnavn]])</f>
        <v>547.001 Dørsystem</v>
      </c>
      <c r="H1464" s="89"/>
      <c r="I1464" s="15" t="s">
        <v>303</v>
      </c>
      <c r="J1464" s="15" t="s">
        <v>304</v>
      </c>
      <c r="K1464" s="16" t="s">
        <v>305</v>
      </c>
      <c r="L1464" s="25" t="str">
        <f>_xlfn.CONCAT("+",Tabell4[[#This Row],[Bygningsnummer]],"=",Tabell4[[#This Row],[Systemkode]],".",+Tabell4[[#This Row],[Løpenummer]])</f>
        <v>+=547.001</v>
      </c>
      <c r="M1464" s="25"/>
      <c r="N1464" s="25"/>
      <c r="O1464" s="25"/>
      <c r="P1464" s="25"/>
      <c r="Q1464" s="25"/>
      <c r="R1464" s="25"/>
    </row>
    <row r="1465" spans="1:18" hidden="1" x14ac:dyDescent="0.25">
      <c r="A1465" s="36">
        <v>1446</v>
      </c>
      <c r="B1465" s="36"/>
      <c r="C1465" s="36">
        <v>547</v>
      </c>
      <c r="D1465" s="39" t="s">
        <v>75</v>
      </c>
      <c r="E1465" t="s">
        <v>652</v>
      </c>
      <c r="H1465" t="str">
        <f>_xlfn.CONCAT(Tabell4[[#This Row],[Systemkode]],".",Tabell4[[#This Row],[Løpenummer]]," ",Tabell4[[#This Row],[Informasjonstype]]," ",Tabell4[[#This Row],[Dokumenttype]]," ",Tabell4[[#This Row],[Forklarende navn]])</f>
        <v xml:space="preserve">547.001 Kravoppnåelse Beregningsunderlag og beregninger </v>
      </c>
      <c r="I1465" t="s">
        <v>80</v>
      </c>
      <c r="J1465" t="s">
        <v>81</v>
      </c>
      <c r="K1465" s="9"/>
      <c r="L1465" s="9"/>
    </row>
    <row r="1466" spans="1:18" hidden="1" x14ac:dyDescent="0.25">
      <c r="A1466" s="36">
        <v>1447</v>
      </c>
      <c r="B1466" s="36"/>
      <c r="C1466" s="36">
        <v>547</v>
      </c>
      <c r="D1466" s="39" t="s">
        <v>75</v>
      </c>
      <c r="E1466" t="s">
        <v>652</v>
      </c>
      <c r="H1466" t="str">
        <f>_xlfn.CONCAT(Tabell4[[#This Row],[Systemkode]],".",Tabell4[[#This Row],[Løpenummer]]," ",Tabell4[[#This Row],[Informasjonstype]]," ",Tabell4[[#This Row],[Dokumenttype]]," ",Tabell4[[#This Row],[Forklarende navn]])</f>
        <v xml:space="preserve">547.001 Beskrivelse System- og funksjonsbeskrivelse </v>
      </c>
      <c r="I1466" t="s">
        <v>22</v>
      </c>
      <c r="J1466" t="s">
        <v>82</v>
      </c>
      <c r="K1466" s="9"/>
      <c r="L1466" s="9"/>
    </row>
    <row r="1467" spans="1:18" hidden="1" x14ac:dyDescent="0.25">
      <c r="A1467" s="36">
        <v>1448</v>
      </c>
      <c r="B1467" s="36"/>
      <c r="C1467" s="36">
        <v>547</v>
      </c>
      <c r="D1467" s="39" t="s">
        <v>75</v>
      </c>
      <c r="E1467" t="s">
        <v>652</v>
      </c>
      <c r="H1467" t="str">
        <f>_xlfn.CONCAT(Tabell4[[#This Row],[Systemkode]],".",Tabell4[[#This Row],[Løpenummer]]," ",Tabell4[[#This Row],[Informasjonstype]]," ",Tabell4[[#This Row],[Dokumenttype]]," ",Tabell4[[#This Row],[Forklarende navn]])</f>
        <v xml:space="preserve">547.001 Beskrivelse Testprosedyre </v>
      </c>
      <c r="I1467" t="s">
        <v>22</v>
      </c>
      <c r="J1467" t="s">
        <v>83</v>
      </c>
      <c r="K1467" s="9"/>
      <c r="L1467" s="9"/>
    </row>
    <row r="1468" spans="1:18" hidden="1" x14ac:dyDescent="0.25">
      <c r="A1468" s="36">
        <v>1449</v>
      </c>
      <c r="B1468" s="36"/>
      <c r="C1468" s="36">
        <v>547</v>
      </c>
      <c r="D1468" s="39" t="s">
        <v>75</v>
      </c>
      <c r="E1468" t="s">
        <v>652</v>
      </c>
      <c r="H1468" t="str">
        <f>_xlfn.CONCAT(Tabell4[[#This Row],[Systemkode]],".",Tabell4[[#This Row],[Løpenummer]]," ",Tabell4[[#This Row],[Informasjonstype]]," ",Tabell4[[#This Row],[Dokumenttype]]," ",Tabell4[[#This Row],[Forklarende navn]])</f>
        <v xml:space="preserve">547.001 Protokoll Igangkjøringsprotokoll </v>
      </c>
      <c r="I1468" t="s">
        <v>89</v>
      </c>
      <c r="J1468" t="s">
        <v>92</v>
      </c>
      <c r="K1468" s="9"/>
      <c r="L1468" s="9"/>
    </row>
    <row r="1469" spans="1:18" hidden="1" x14ac:dyDescent="0.25">
      <c r="A1469" s="36">
        <v>1450</v>
      </c>
      <c r="B1469" s="36"/>
      <c r="C1469" s="36">
        <v>547</v>
      </c>
      <c r="D1469" s="39" t="s">
        <v>75</v>
      </c>
      <c r="E1469" t="s">
        <v>652</v>
      </c>
      <c r="H1469" t="str">
        <f>_xlfn.CONCAT(Tabell4[[#This Row],[Systemkode]],".",Tabell4[[#This Row],[Løpenummer]]," ",Tabell4[[#This Row],[Informasjonstype]]," ",Tabell4[[#This Row],[Dokumenttype]]," ",Tabell4[[#This Row],[Forklarende navn]])</f>
        <v xml:space="preserve">547.001 Protokoll Måleprotokoll </v>
      </c>
      <c r="I1469" t="s">
        <v>89</v>
      </c>
      <c r="J1469" t="s">
        <v>563</v>
      </c>
      <c r="K1469" s="9" t="s">
        <v>91</v>
      </c>
      <c r="L1469" s="9"/>
    </row>
    <row r="1470" spans="1:18" hidden="1" x14ac:dyDescent="0.25">
      <c r="A1470" s="36">
        <v>1451</v>
      </c>
      <c r="B1470" s="36"/>
      <c r="C1470" s="36">
        <v>547</v>
      </c>
      <c r="D1470" s="39" t="s">
        <v>75</v>
      </c>
      <c r="E1470" t="s">
        <v>652</v>
      </c>
      <c r="H1470" t="str">
        <f>_xlfn.CONCAT(Tabell4[[#This Row],[Systemkode]],".",Tabell4[[#This Row],[Løpenummer]]," ",Tabell4[[#This Row],[Informasjonstype]]," ",Tabell4[[#This Row],[Dokumenttype]]," ",Tabell4[[#This Row],[Forklarende navn]])</f>
        <v xml:space="preserve">547.001 Protokoll Dokumentert sluttprøve </v>
      </c>
      <c r="I1470" t="s">
        <v>89</v>
      </c>
      <c r="J1470" t="s">
        <v>95</v>
      </c>
      <c r="K1470" s="9" t="s">
        <v>96</v>
      </c>
      <c r="L1470" s="9"/>
    </row>
    <row r="1471" spans="1:18" hidden="1" x14ac:dyDescent="0.25">
      <c r="A1471" s="36">
        <v>1452</v>
      </c>
      <c r="B1471" s="36"/>
      <c r="C1471" s="36">
        <v>547</v>
      </c>
      <c r="D1471" s="39" t="s">
        <v>75</v>
      </c>
      <c r="E1471" t="s">
        <v>652</v>
      </c>
      <c r="H1471" t="str">
        <f>_xlfn.CONCAT(Tabell4[[#This Row],[Systemkode]],".",Tabell4[[#This Row],[Løpenummer]]," ",Tabell4[[#This Row],[Informasjonstype]]," ",Tabell4[[#This Row],[Dokumenttype]]," ",Tabell4[[#This Row],[Forklarende navn]])</f>
        <v xml:space="preserve">547.001 Bruksanvisning Betjeningsanvisning </v>
      </c>
      <c r="I1471" t="s">
        <v>375</v>
      </c>
      <c r="J1471" t="s">
        <v>376</v>
      </c>
      <c r="K1471" s="9"/>
      <c r="L1471" s="9"/>
    </row>
    <row r="1472" spans="1:18" hidden="1" x14ac:dyDescent="0.25">
      <c r="A1472" s="36">
        <v>1453</v>
      </c>
      <c r="B1472" s="36"/>
      <c r="C1472" s="36">
        <v>547</v>
      </c>
      <c r="D1472" s="39" t="s">
        <v>75</v>
      </c>
      <c r="E1472" t="s">
        <v>652</v>
      </c>
      <c r="H1472" t="str">
        <f>_xlfn.CONCAT(Tabell4[[#This Row],[Systemkode]],".",Tabell4[[#This Row],[Løpenummer]]," ",Tabell4[[#This Row],[Informasjonstype]]," ",Tabell4[[#This Row],[Dokumenttype]]," ",Tabell4[[#This Row],[Forklarende navn]])</f>
        <v xml:space="preserve">547.001 Vedlikehold Vedlikeholdsinstruks </v>
      </c>
      <c r="I1472" t="s">
        <v>98</v>
      </c>
      <c r="J1472" t="s">
        <v>99</v>
      </c>
      <c r="K1472" s="9"/>
      <c r="L1472" s="9"/>
    </row>
    <row r="1473" spans="1:18" hidden="1" x14ac:dyDescent="0.25">
      <c r="A1473" s="36">
        <v>1454</v>
      </c>
      <c r="B1473" s="36"/>
      <c r="C1473" s="36">
        <v>547</v>
      </c>
      <c r="D1473" s="39" t="s">
        <v>75</v>
      </c>
      <c r="E1473" t="s">
        <v>652</v>
      </c>
      <c r="H1473" t="str">
        <f>_xlfn.CONCAT(Tabell4[[#This Row],[Systemkode]],".",Tabell4[[#This Row],[Løpenummer]]," ",Tabell4[[#This Row],[Informasjonstype]]," ",Tabell4[[#This Row],[Dokumenttype]]," ",Tabell4[[#This Row],[Forklarende navn]])</f>
        <v xml:space="preserve">547.001 Drift Driftsinstruks </v>
      </c>
      <c r="I1473" t="s">
        <v>101</v>
      </c>
      <c r="J1473" t="s">
        <v>102</v>
      </c>
      <c r="K1473" s="9" t="s">
        <v>103</v>
      </c>
      <c r="L1473" s="9"/>
    </row>
    <row r="1474" spans="1:18" hidden="1" x14ac:dyDescent="0.25">
      <c r="A1474" s="36">
        <v>1455</v>
      </c>
      <c r="B1474" s="36"/>
      <c r="C1474" s="36">
        <v>547</v>
      </c>
      <c r="D1474" s="39" t="s">
        <v>75</v>
      </c>
      <c r="E1474" t="s">
        <v>652</v>
      </c>
      <c r="H1474" t="str">
        <f>_xlfn.CONCAT(Tabell4[[#This Row],[Systemkode]],".",Tabell4[[#This Row],[Løpenummer]]," ",Tabell4[[#This Row],[Informasjonstype]]," ",Tabell4[[#This Row],[Dokumenttype]]," ",Tabell4[[#This Row],[Forklarende navn]])</f>
        <v xml:space="preserve">547.001 Drift Servicerapport </v>
      </c>
      <c r="I1474" t="s">
        <v>101</v>
      </c>
      <c r="J1474" t="s">
        <v>397</v>
      </c>
      <c r="K1474" s="9"/>
      <c r="L1474" s="9"/>
    </row>
    <row r="1475" spans="1:18" ht="30" hidden="1" x14ac:dyDescent="0.25">
      <c r="A1475" s="36">
        <v>1456</v>
      </c>
      <c r="B1475" s="36"/>
      <c r="C1475" s="36">
        <v>547</v>
      </c>
      <c r="D1475" s="39" t="s">
        <v>75</v>
      </c>
      <c r="E1475" t="s">
        <v>652</v>
      </c>
      <c r="H1475" t="str">
        <f>_xlfn.CONCAT(Tabell4[[#This Row],[Systemkode]],".",Tabell4[[#This Row],[Løpenummer]]," ",Tabell4[[#This Row],[Informasjonstype]]," ",Tabell4[[#This Row],[Dokumenttype]]," ",Tabell4[[#This Row],[Forklarende navn]])</f>
        <v xml:space="preserve">547.001 Tegning Som bygget systemskjema </v>
      </c>
      <c r="I1475" t="s">
        <v>104</v>
      </c>
      <c r="J1475" t="s">
        <v>389</v>
      </c>
      <c r="K1475" s="9" t="s">
        <v>642</v>
      </c>
      <c r="L1475" s="9"/>
    </row>
    <row r="1476" spans="1:18" hidden="1" x14ac:dyDescent="0.25">
      <c r="A1476" s="36">
        <v>1457</v>
      </c>
      <c r="B1476" s="36"/>
      <c r="C1476" s="36">
        <v>547</v>
      </c>
      <c r="D1476" s="39" t="s">
        <v>75</v>
      </c>
      <c r="E1476" t="s">
        <v>652</v>
      </c>
      <c r="H1476" t="str">
        <f>_xlfn.CONCAT(Tabell4[[#This Row],[Systemkode]],".",Tabell4[[#This Row],[Løpenummer]]," ",Tabell4[[#This Row],[Informasjonstype]]," ",Tabell4[[#This Row],[Dokumenttype]]," ",Tabell4[[#This Row],[Forklarende navn]])</f>
        <v xml:space="preserve">547.001 Tegning Arrangementstegning </v>
      </c>
      <c r="I1476" t="s">
        <v>104</v>
      </c>
      <c r="J1476" t="s">
        <v>105</v>
      </c>
      <c r="K1476" s="9"/>
      <c r="L1476" s="9"/>
    </row>
    <row r="1477" spans="1:18" ht="30" hidden="1" x14ac:dyDescent="0.25">
      <c r="A1477" s="36">
        <v>1458</v>
      </c>
      <c r="B1477" s="36"/>
      <c r="C1477" s="36">
        <v>547</v>
      </c>
      <c r="D1477" s="39" t="s">
        <v>75</v>
      </c>
      <c r="E1477" t="s">
        <v>652</v>
      </c>
      <c r="H1477" t="str">
        <f>_xlfn.CONCAT(Tabell4[[#This Row],[Systemkode]],".",Tabell4[[#This Row],[Løpenummer]]," ",Tabell4[[#This Row],[Informasjonstype]]," ",Tabell4[[#This Row],[Dokumenttype]]," ",Tabell4[[#This Row],[Forklarende navn]])</f>
        <v xml:space="preserve">547.001 Bilde Bilde - kvalitetssikring og verifikasjon </v>
      </c>
      <c r="I1477" t="s">
        <v>108</v>
      </c>
      <c r="J1477" t="s">
        <v>109</v>
      </c>
      <c r="K1477" s="9" t="s">
        <v>110</v>
      </c>
      <c r="L1477" s="9"/>
    </row>
    <row r="1478" spans="1:18" hidden="1" x14ac:dyDescent="0.25">
      <c r="A1478" s="33">
        <v>1459</v>
      </c>
      <c r="B1478" s="33"/>
      <c r="C1478" s="33">
        <v>549</v>
      </c>
      <c r="D1478" s="92" t="s">
        <v>75</v>
      </c>
      <c r="E1478" s="23" t="s">
        <v>653</v>
      </c>
      <c r="F1478" s="23"/>
      <c r="G1478" s="23" t="str">
        <f>_xlfn.CONCAT(Tabell4[[#This Row],[Systemkode]],".",Tabell4[[#This Row],[Løpenummer]]," ",Tabell4[[#This Row],[Systemnavn]])</f>
        <v>549.001 Andre installasjoner for alarm og signal</v>
      </c>
      <c r="H1478" s="89"/>
      <c r="I1478" s="15" t="s">
        <v>303</v>
      </c>
      <c r="J1478" s="15" t="s">
        <v>304</v>
      </c>
      <c r="K1478" s="16" t="s">
        <v>305</v>
      </c>
      <c r="L1478" s="25" t="str">
        <f>_xlfn.CONCAT("+",Tabell4[[#This Row],[Bygningsnummer]],"=",Tabell4[[#This Row],[Systemkode]],".",+Tabell4[[#This Row],[Løpenummer]])</f>
        <v>+=549.001</v>
      </c>
      <c r="M1478" s="25"/>
      <c r="N1478" s="25"/>
      <c r="O1478" s="25"/>
      <c r="P1478" s="25"/>
      <c r="Q1478" s="25"/>
      <c r="R1478" s="25"/>
    </row>
    <row r="1479" spans="1:18" hidden="1" x14ac:dyDescent="0.25">
      <c r="A1479" s="36">
        <v>1460</v>
      </c>
      <c r="B1479" s="36"/>
      <c r="C1479" s="36">
        <v>549</v>
      </c>
      <c r="D1479" s="39" t="s">
        <v>75</v>
      </c>
      <c r="E1479" t="s">
        <v>653</v>
      </c>
      <c r="H1479" t="str">
        <f>_xlfn.CONCAT(Tabell4[[#This Row],[Systemkode]],".",Tabell4[[#This Row],[Løpenummer]]," ",Tabell4[[#This Row],[Informasjonstype]]," ",Tabell4[[#This Row],[Dokumenttype]]," ",Tabell4[[#This Row],[Forklarende navn]])</f>
        <v xml:space="preserve">549.001 Beskrivelse System- og funksjonsbeskrivelse </v>
      </c>
      <c r="I1479" t="s">
        <v>22</v>
      </c>
      <c r="J1479" t="s">
        <v>82</v>
      </c>
      <c r="K1479" s="9"/>
      <c r="L1479" s="9"/>
    </row>
    <row r="1480" spans="1:18" hidden="1" x14ac:dyDescent="0.25">
      <c r="A1480" s="36">
        <v>1461</v>
      </c>
      <c r="B1480" s="36"/>
      <c r="C1480" s="36">
        <v>549</v>
      </c>
      <c r="D1480" s="39" t="s">
        <v>75</v>
      </c>
      <c r="E1480" t="s">
        <v>653</v>
      </c>
      <c r="H1480" t="str">
        <f>_xlfn.CONCAT(Tabell4[[#This Row],[Systemkode]],".",Tabell4[[#This Row],[Løpenummer]]," ",Tabell4[[#This Row],[Informasjonstype]]," ",Tabell4[[#This Row],[Dokumenttype]]," ",Tabell4[[#This Row],[Forklarende navn]])</f>
        <v xml:space="preserve">549.001 Vedlikehold Vedlikeholdsinstruks </v>
      </c>
      <c r="I1480" t="s">
        <v>98</v>
      </c>
      <c r="J1480" t="s">
        <v>99</v>
      </c>
      <c r="K1480" s="9"/>
      <c r="L1480" s="9"/>
    </row>
    <row r="1481" spans="1:18" hidden="1" x14ac:dyDescent="0.25">
      <c r="A1481" s="33">
        <v>1462</v>
      </c>
      <c r="B1481" s="33"/>
      <c r="C1481" s="33">
        <v>552</v>
      </c>
      <c r="D1481" s="92" t="s">
        <v>75</v>
      </c>
      <c r="E1481" s="1" t="s">
        <v>654</v>
      </c>
      <c r="F1481" s="1"/>
      <c r="G1481" s="1" t="str">
        <f>_xlfn.CONCAT(Tabell4[[#This Row],[Systemkode]],".",Tabell4[[#This Row],[Løpenummer]]," ",Tabell4[[#This Row],[Systemnavn]])</f>
        <v>552.001 Fellesantenner</v>
      </c>
      <c r="H1481" s="89"/>
      <c r="I1481" s="15" t="s">
        <v>303</v>
      </c>
      <c r="J1481" s="15" t="s">
        <v>304</v>
      </c>
      <c r="K1481" s="16" t="s">
        <v>305</v>
      </c>
      <c r="L1481" s="25" t="str">
        <f>_xlfn.CONCAT("+",Tabell4[[#This Row],[Bygningsnummer]],"=",Tabell4[[#This Row],[Systemkode]],".",+Tabell4[[#This Row],[Løpenummer]])</f>
        <v>+=552.001</v>
      </c>
      <c r="M1481" s="25"/>
      <c r="N1481" s="25"/>
      <c r="O1481" s="25"/>
      <c r="P1481" s="25"/>
      <c r="Q1481" s="25"/>
      <c r="R1481" s="25"/>
    </row>
    <row r="1482" spans="1:18" hidden="1" x14ac:dyDescent="0.25">
      <c r="A1482" s="36">
        <v>1463</v>
      </c>
      <c r="B1482" s="36"/>
      <c r="C1482" s="36">
        <v>552</v>
      </c>
      <c r="D1482" s="39" t="s">
        <v>75</v>
      </c>
      <c r="E1482" t="s">
        <v>654</v>
      </c>
      <c r="H1482" t="str">
        <f>_xlfn.CONCAT(Tabell4[[#This Row],[Systemkode]],".",Tabell4[[#This Row],[Løpenummer]]," ",Tabell4[[#This Row],[Informasjonstype]]," ",Tabell4[[#This Row],[Dokumenttype]]," ",Tabell4[[#This Row],[Forklarende navn]])</f>
        <v xml:space="preserve">552.001 Kravoppnåelse Beregningsunderlag og beregninger </v>
      </c>
      <c r="I1482" t="s">
        <v>80</v>
      </c>
      <c r="J1482" t="s">
        <v>81</v>
      </c>
      <c r="K1482" s="9"/>
      <c r="L1482" s="9"/>
    </row>
    <row r="1483" spans="1:18" hidden="1" x14ac:dyDescent="0.25">
      <c r="A1483" s="36">
        <v>1464</v>
      </c>
      <c r="B1483" s="36"/>
      <c r="C1483" s="36">
        <v>552</v>
      </c>
      <c r="D1483" s="39" t="s">
        <v>75</v>
      </c>
      <c r="E1483" t="s">
        <v>654</v>
      </c>
      <c r="H1483" t="str">
        <f>_xlfn.CONCAT(Tabell4[[#This Row],[Systemkode]],".",Tabell4[[#This Row],[Løpenummer]]," ",Tabell4[[#This Row],[Informasjonstype]]," ",Tabell4[[#This Row],[Dokumenttype]]," ",Tabell4[[#This Row],[Forklarende navn]])</f>
        <v xml:space="preserve">552.001 Beskrivelse System- og funksjonsbeskrivelse </v>
      </c>
      <c r="I1483" t="s">
        <v>22</v>
      </c>
      <c r="J1483" t="s">
        <v>82</v>
      </c>
      <c r="K1483" s="9"/>
      <c r="L1483" s="9"/>
    </row>
    <row r="1484" spans="1:18" hidden="1" x14ac:dyDescent="0.25">
      <c r="A1484" s="36">
        <v>1465</v>
      </c>
      <c r="B1484" s="36"/>
      <c r="C1484" s="36">
        <v>552</v>
      </c>
      <c r="D1484" s="39" t="s">
        <v>75</v>
      </c>
      <c r="E1484" t="s">
        <v>654</v>
      </c>
      <c r="H1484" t="str">
        <f>_xlfn.CONCAT(Tabell4[[#This Row],[Systemkode]],".",Tabell4[[#This Row],[Løpenummer]]," ",Tabell4[[#This Row],[Informasjonstype]]," ",Tabell4[[#This Row],[Dokumenttype]]," ",Tabell4[[#This Row],[Forklarende navn]])</f>
        <v xml:space="preserve">552.001 Beskrivelse Testprosedyre </v>
      </c>
      <c r="I1484" t="s">
        <v>22</v>
      </c>
      <c r="J1484" t="s">
        <v>83</v>
      </c>
      <c r="K1484" s="9"/>
      <c r="L1484" s="9"/>
    </row>
    <row r="1485" spans="1:18" hidden="1" x14ac:dyDescent="0.25">
      <c r="A1485" s="36">
        <v>1466</v>
      </c>
      <c r="B1485" s="36"/>
      <c r="C1485" s="36">
        <v>552</v>
      </c>
      <c r="D1485" s="39" t="s">
        <v>75</v>
      </c>
      <c r="E1485" t="s">
        <v>654</v>
      </c>
      <c r="H1485" t="str">
        <f>_xlfn.CONCAT(Tabell4[[#This Row],[Systemkode]],".",Tabell4[[#This Row],[Løpenummer]]," ",Tabell4[[#This Row],[Informasjonstype]]," ",Tabell4[[#This Row],[Dokumenttype]]," ",Tabell4[[#This Row],[Forklarende navn]])</f>
        <v xml:space="preserve">552.001 Protokoll Igangkjøringsprotokoll </v>
      </c>
      <c r="I1485" t="s">
        <v>89</v>
      </c>
      <c r="J1485" t="s">
        <v>92</v>
      </c>
      <c r="K1485" s="9"/>
      <c r="L1485" s="9"/>
    </row>
    <row r="1486" spans="1:18" hidden="1" x14ac:dyDescent="0.25">
      <c r="A1486" s="36">
        <v>1467</v>
      </c>
      <c r="B1486" s="36"/>
      <c r="C1486" s="36">
        <v>552</v>
      </c>
      <c r="D1486" s="39" t="s">
        <v>75</v>
      </c>
      <c r="E1486" t="s">
        <v>654</v>
      </c>
      <c r="H1486" t="str">
        <f>_xlfn.CONCAT(Tabell4[[#This Row],[Systemkode]],".",Tabell4[[#This Row],[Løpenummer]]," ",Tabell4[[#This Row],[Informasjonstype]]," ",Tabell4[[#This Row],[Dokumenttype]]," ",Tabell4[[#This Row],[Forklarende navn]])</f>
        <v xml:space="preserve">552.001 Protokoll Måleprotokoll </v>
      </c>
      <c r="I1486" t="s">
        <v>89</v>
      </c>
      <c r="J1486" t="s">
        <v>563</v>
      </c>
      <c r="K1486" s="9" t="s">
        <v>91</v>
      </c>
      <c r="L1486" s="9"/>
    </row>
    <row r="1487" spans="1:18" hidden="1" x14ac:dyDescent="0.25">
      <c r="A1487" s="36">
        <v>1468</v>
      </c>
      <c r="B1487" s="36"/>
      <c r="C1487" s="36">
        <v>552</v>
      </c>
      <c r="D1487" s="39" t="s">
        <v>75</v>
      </c>
      <c r="E1487" t="s">
        <v>654</v>
      </c>
      <c r="H1487" t="str">
        <f>_xlfn.CONCAT(Tabell4[[#This Row],[Systemkode]],".",Tabell4[[#This Row],[Løpenummer]]," ",Tabell4[[#This Row],[Informasjonstype]]," ",Tabell4[[#This Row],[Dokumenttype]]," ",Tabell4[[#This Row],[Forklarende navn]])</f>
        <v xml:space="preserve">552.001 Protokoll Dokumentert sluttprøve </v>
      </c>
      <c r="I1487" t="s">
        <v>89</v>
      </c>
      <c r="J1487" t="s">
        <v>95</v>
      </c>
      <c r="K1487" s="9" t="s">
        <v>96</v>
      </c>
      <c r="L1487" s="9"/>
    </row>
    <row r="1488" spans="1:18" hidden="1" x14ac:dyDescent="0.25">
      <c r="A1488" s="36">
        <v>1469</v>
      </c>
      <c r="B1488" s="36"/>
      <c r="C1488" s="36">
        <v>552</v>
      </c>
      <c r="D1488" s="39" t="s">
        <v>75</v>
      </c>
      <c r="E1488" t="s">
        <v>654</v>
      </c>
      <c r="H1488" t="str">
        <f>_xlfn.CONCAT(Tabell4[[#This Row],[Systemkode]],".",Tabell4[[#This Row],[Løpenummer]]," ",Tabell4[[#This Row],[Informasjonstype]]," ",Tabell4[[#This Row],[Dokumenttype]]," ",Tabell4[[#This Row],[Forklarende navn]])</f>
        <v xml:space="preserve">552.001 Bruksanvisning Betjeningsanvisning </v>
      </c>
      <c r="I1488" t="s">
        <v>375</v>
      </c>
      <c r="J1488" t="s">
        <v>376</v>
      </c>
      <c r="K1488" s="9"/>
      <c r="L1488" s="9"/>
    </row>
    <row r="1489" spans="1:18" hidden="1" x14ac:dyDescent="0.25">
      <c r="A1489" s="36">
        <v>1470</v>
      </c>
      <c r="B1489" s="36"/>
      <c r="C1489" s="36">
        <v>552</v>
      </c>
      <c r="D1489" s="39" t="s">
        <v>75</v>
      </c>
      <c r="E1489" t="s">
        <v>654</v>
      </c>
      <c r="H1489" t="str">
        <f>_xlfn.CONCAT(Tabell4[[#This Row],[Systemkode]],".",Tabell4[[#This Row],[Løpenummer]]," ",Tabell4[[#This Row],[Informasjonstype]]," ",Tabell4[[#This Row],[Dokumenttype]]," ",Tabell4[[#This Row],[Forklarende navn]])</f>
        <v xml:space="preserve">552.001 Vedlikehold Vedlikeholdsinstruks </v>
      </c>
      <c r="I1489" t="s">
        <v>98</v>
      </c>
      <c r="J1489" t="s">
        <v>99</v>
      </c>
      <c r="K1489" s="9"/>
      <c r="L1489" s="9"/>
    </row>
    <row r="1490" spans="1:18" hidden="1" x14ac:dyDescent="0.25">
      <c r="A1490" s="36">
        <v>1471</v>
      </c>
      <c r="B1490" s="36"/>
      <c r="C1490" s="36">
        <v>552</v>
      </c>
      <c r="D1490" s="39" t="s">
        <v>75</v>
      </c>
      <c r="E1490" t="s">
        <v>654</v>
      </c>
      <c r="H1490" t="str">
        <f>_xlfn.CONCAT(Tabell4[[#This Row],[Systemkode]],".",Tabell4[[#This Row],[Løpenummer]]," ",Tabell4[[#This Row],[Informasjonstype]]," ",Tabell4[[#This Row],[Dokumenttype]]," ",Tabell4[[#This Row],[Forklarende navn]])</f>
        <v xml:space="preserve">552.001 Drift Driftsinstruks </v>
      </c>
      <c r="I1490" t="s">
        <v>101</v>
      </c>
      <c r="J1490" t="s">
        <v>102</v>
      </c>
      <c r="K1490" s="9" t="s">
        <v>103</v>
      </c>
      <c r="L1490" s="9"/>
    </row>
    <row r="1491" spans="1:18" ht="30" hidden="1" x14ac:dyDescent="0.25">
      <c r="A1491" s="36">
        <v>1472</v>
      </c>
      <c r="B1491" s="36"/>
      <c r="C1491" s="36">
        <v>552</v>
      </c>
      <c r="D1491" s="39" t="s">
        <v>75</v>
      </c>
      <c r="E1491" t="s">
        <v>654</v>
      </c>
      <c r="H1491" t="str">
        <f>_xlfn.CONCAT(Tabell4[[#This Row],[Systemkode]],".",Tabell4[[#This Row],[Løpenummer]]," ",Tabell4[[#This Row],[Informasjonstype]]," ",Tabell4[[#This Row],[Dokumenttype]]," ",Tabell4[[#This Row],[Forklarende navn]])</f>
        <v xml:space="preserve">552.001 Tegning Som bygget systemskjema </v>
      </c>
      <c r="I1491" t="s">
        <v>104</v>
      </c>
      <c r="J1491" t="s">
        <v>389</v>
      </c>
      <c r="K1491" s="9" t="s">
        <v>642</v>
      </c>
      <c r="L1491" s="9"/>
    </row>
    <row r="1492" spans="1:18" hidden="1" x14ac:dyDescent="0.25">
      <c r="A1492" s="36">
        <v>1473</v>
      </c>
      <c r="B1492" s="36"/>
      <c r="C1492" s="36">
        <v>552</v>
      </c>
      <c r="D1492" s="39" t="s">
        <v>75</v>
      </c>
      <c r="E1492" t="s">
        <v>654</v>
      </c>
      <c r="H1492" t="str">
        <f>_xlfn.CONCAT(Tabell4[[#This Row],[Systemkode]],".",Tabell4[[#This Row],[Løpenummer]]," ",Tabell4[[#This Row],[Informasjonstype]]," ",Tabell4[[#This Row],[Dokumenttype]]," ",Tabell4[[#This Row],[Forklarende navn]])</f>
        <v xml:space="preserve">552.001 Tegning Arrangementstegning </v>
      </c>
      <c r="I1492" t="s">
        <v>104</v>
      </c>
      <c r="J1492" t="s">
        <v>105</v>
      </c>
      <c r="K1492" s="9"/>
      <c r="L1492" s="9"/>
    </row>
    <row r="1493" spans="1:18" ht="30" hidden="1" x14ac:dyDescent="0.25">
      <c r="A1493" s="36">
        <v>1474</v>
      </c>
      <c r="B1493" s="36"/>
      <c r="C1493" s="36">
        <v>552</v>
      </c>
      <c r="D1493" s="39" t="s">
        <v>75</v>
      </c>
      <c r="E1493" t="s">
        <v>654</v>
      </c>
      <c r="H1493" t="str">
        <f>_xlfn.CONCAT(Tabell4[[#This Row],[Systemkode]],".",Tabell4[[#This Row],[Løpenummer]]," ",Tabell4[[#This Row],[Informasjonstype]]," ",Tabell4[[#This Row],[Dokumenttype]]," ",Tabell4[[#This Row],[Forklarende navn]])</f>
        <v xml:space="preserve">552.001 Bilde Bilde - kvalitetssikring og verifikasjon </v>
      </c>
      <c r="I1493" t="s">
        <v>108</v>
      </c>
      <c r="J1493" t="s">
        <v>109</v>
      </c>
      <c r="K1493" s="9" t="s">
        <v>110</v>
      </c>
      <c r="L1493" s="9"/>
    </row>
    <row r="1494" spans="1:18" hidden="1" x14ac:dyDescent="0.25">
      <c r="A1494" s="33">
        <v>1475</v>
      </c>
      <c r="B1494" s="33"/>
      <c r="C1494" s="33">
        <v>553</v>
      </c>
      <c r="D1494" s="92" t="s">
        <v>75</v>
      </c>
      <c r="E1494" s="1" t="s">
        <v>655</v>
      </c>
      <c r="F1494" s="1"/>
      <c r="G1494" s="1" t="str">
        <f>_xlfn.CONCAT(Tabell4[[#This Row],[Systemkode]],".",Tabell4[[#This Row],[Løpenummer]]," ",Tabell4[[#This Row],[Systemnavn]])</f>
        <v>553.001 Internfjernsyn</v>
      </c>
      <c r="H1494" s="89"/>
      <c r="I1494" s="15" t="s">
        <v>303</v>
      </c>
      <c r="J1494" s="15" t="s">
        <v>304</v>
      </c>
      <c r="K1494" s="16" t="s">
        <v>305</v>
      </c>
      <c r="L1494" s="25" t="str">
        <f>_xlfn.CONCAT("+",Tabell4[[#This Row],[Bygningsnummer]],"=",Tabell4[[#This Row],[Systemkode]],".",+Tabell4[[#This Row],[Løpenummer]])</f>
        <v>+=553.001</v>
      </c>
      <c r="M1494" s="25"/>
      <c r="N1494" s="25"/>
      <c r="O1494" s="25"/>
      <c r="P1494" s="25"/>
      <c r="Q1494" s="25"/>
      <c r="R1494" s="25"/>
    </row>
    <row r="1495" spans="1:18" hidden="1" x14ac:dyDescent="0.25">
      <c r="A1495" s="36">
        <v>1476</v>
      </c>
      <c r="B1495" s="36"/>
      <c r="C1495" s="36">
        <v>553</v>
      </c>
      <c r="D1495" s="39" t="s">
        <v>75</v>
      </c>
      <c r="E1495" t="s">
        <v>655</v>
      </c>
      <c r="H1495" t="str">
        <f>_xlfn.CONCAT(Tabell4[[#This Row],[Systemkode]],".",Tabell4[[#This Row],[Løpenummer]]," ",Tabell4[[#This Row],[Informasjonstype]]," ",Tabell4[[#This Row],[Dokumenttype]]," ",Tabell4[[#This Row],[Forklarende navn]])</f>
        <v xml:space="preserve">553.001 Kravoppnåelse Beregningsunderlag og beregninger </v>
      </c>
      <c r="I1495" t="s">
        <v>80</v>
      </c>
      <c r="J1495" t="s">
        <v>81</v>
      </c>
      <c r="K1495" s="9"/>
      <c r="L1495" s="9"/>
    </row>
    <row r="1496" spans="1:18" hidden="1" x14ac:dyDescent="0.25">
      <c r="A1496" s="36">
        <v>1477</v>
      </c>
      <c r="B1496" s="36"/>
      <c r="C1496" s="36">
        <v>553</v>
      </c>
      <c r="D1496" s="39" t="s">
        <v>75</v>
      </c>
      <c r="E1496" t="s">
        <v>655</v>
      </c>
      <c r="H1496" t="str">
        <f>_xlfn.CONCAT(Tabell4[[#This Row],[Systemkode]],".",Tabell4[[#This Row],[Løpenummer]]," ",Tabell4[[#This Row],[Informasjonstype]]," ",Tabell4[[#This Row],[Dokumenttype]]," ",Tabell4[[#This Row],[Forklarende navn]])</f>
        <v xml:space="preserve">553.001 Beskrivelse System- og funksjonsbeskrivelse </v>
      </c>
      <c r="I1496" t="s">
        <v>22</v>
      </c>
      <c r="J1496" t="s">
        <v>82</v>
      </c>
      <c r="K1496" s="9"/>
      <c r="L1496" s="9"/>
    </row>
    <row r="1497" spans="1:18" hidden="1" x14ac:dyDescent="0.25">
      <c r="A1497" s="36">
        <v>1478</v>
      </c>
      <c r="B1497" s="36"/>
      <c r="C1497" s="36">
        <v>553</v>
      </c>
      <c r="D1497" s="39" t="s">
        <v>75</v>
      </c>
      <c r="E1497" t="s">
        <v>655</v>
      </c>
      <c r="H1497" t="str">
        <f>_xlfn.CONCAT(Tabell4[[#This Row],[Systemkode]],".",Tabell4[[#This Row],[Løpenummer]]," ",Tabell4[[#This Row],[Informasjonstype]]," ",Tabell4[[#This Row],[Dokumenttype]]," ",Tabell4[[#This Row],[Forklarende navn]])</f>
        <v xml:space="preserve">553.001 Beskrivelse Testprosedyre </v>
      </c>
      <c r="I1497" t="s">
        <v>22</v>
      </c>
      <c r="J1497" t="s">
        <v>83</v>
      </c>
      <c r="K1497" s="9"/>
      <c r="L1497" s="9"/>
    </row>
    <row r="1498" spans="1:18" hidden="1" x14ac:dyDescent="0.25">
      <c r="A1498" s="36">
        <v>1479</v>
      </c>
      <c r="B1498" s="36"/>
      <c r="C1498" s="36">
        <v>553</v>
      </c>
      <c r="D1498" s="39" t="s">
        <v>75</v>
      </c>
      <c r="E1498" t="s">
        <v>655</v>
      </c>
      <c r="H1498" t="str">
        <f>_xlfn.CONCAT(Tabell4[[#This Row],[Systemkode]],".",Tabell4[[#This Row],[Løpenummer]]," ",Tabell4[[#This Row],[Informasjonstype]]," ",Tabell4[[#This Row],[Dokumenttype]]," ",Tabell4[[#This Row],[Forklarende navn]])</f>
        <v xml:space="preserve">553.001 Protokoll Igangkjøringsprotokoll </v>
      </c>
      <c r="I1498" t="s">
        <v>89</v>
      </c>
      <c r="J1498" t="s">
        <v>92</v>
      </c>
      <c r="K1498" s="9"/>
      <c r="L1498" s="9"/>
    </row>
    <row r="1499" spans="1:18" hidden="1" x14ac:dyDescent="0.25">
      <c r="A1499" s="36">
        <v>1480</v>
      </c>
      <c r="B1499" s="36"/>
      <c r="C1499" s="36">
        <v>553</v>
      </c>
      <c r="D1499" s="39" t="s">
        <v>75</v>
      </c>
      <c r="E1499" t="s">
        <v>655</v>
      </c>
      <c r="H1499" t="str">
        <f>_xlfn.CONCAT(Tabell4[[#This Row],[Systemkode]],".",Tabell4[[#This Row],[Løpenummer]]," ",Tabell4[[#This Row],[Informasjonstype]]," ",Tabell4[[#This Row],[Dokumenttype]]," ",Tabell4[[#This Row],[Forklarende navn]])</f>
        <v xml:space="preserve">553.001 Protokoll Måleprotokoll </v>
      </c>
      <c r="I1499" t="s">
        <v>89</v>
      </c>
      <c r="J1499" t="s">
        <v>563</v>
      </c>
      <c r="K1499" s="9" t="s">
        <v>91</v>
      </c>
      <c r="L1499" s="9"/>
    </row>
    <row r="1500" spans="1:18" hidden="1" x14ac:dyDescent="0.25">
      <c r="A1500" s="36">
        <v>1481</v>
      </c>
      <c r="B1500" s="36"/>
      <c r="C1500" s="36">
        <v>553</v>
      </c>
      <c r="D1500" s="39" t="s">
        <v>75</v>
      </c>
      <c r="E1500" t="s">
        <v>655</v>
      </c>
      <c r="H1500" t="str">
        <f>_xlfn.CONCAT(Tabell4[[#This Row],[Systemkode]],".",Tabell4[[#This Row],[Løpenummer]]," ",Tabell4[[#This Row],[Informasjonstype]]," ",Tabell4[[#This Row],[Dokumenttype]]," ",Tabell4[[#This Row],[Forklarende navn]])</f>
        <v xml:space="preserve">553.001 Protokoll Dokumentert sluttprøve </v>
      </c>
      <c r="I1500" t="s">
        <v>89</v>
      </c>
      <c r="J1500" t="s">
        <v>95</v>
      </c>
      <c r="K1500" s="9" t="s">
        <v>96</v>
      </c>
      <c r="L1500" s="9"/>
    </row>
    <row r="1501" spans="1:18" hidden="1" x14ac:dyDescent="0.25">
      <c r="A1501" s="36">
        <v>1482</v>
      </c>
      <c r="B1501" s="36"/>
      <c r="C1501" s="36">
        <v>553</v>
      </c>
      <c r="D1501" s="39" t="s">
        <v>75</v>
      </c>
      <c r="E1501" t="s">
        <v>655</v>
      </c>
      <c r="H1501" t="str">
        <f>_xlfn.CONCAT(Tabell4[[#This Row],[Systemkode]],".",Tabell4[[#This Row],[Løpenummer]]," ",Tabell4[[#This Row],[Informasjonstype]]," ",Tabell4[[#This Row],[Dokumenttype]]," ",Tabell4[[#This Row],[Forklarende navn]])</f>
        <v xml:space="preserve">553.001 Bruksanvisning Betjeningsanvisning </v>
      </c>
      <c r="I1501" t="s">
        <v>375</v>
      </c>
      <c r="J1501" t="s">
        <v>376</v>
      </c>
      <c r="K1501" s="9"/>
      <c r="L1501" s="9"/>
    </row>
    <row r="1502" spans="1:18" hidden="1" x14ac:dyDescent="0.25">
      <c r="A1502" s="36">
        <v>1483</v>
      </c>
      <c r="B1502" s="36"/>
      <c r="C1502" s="36">
        <v>553</v>
      </c>
      <c r="D1502" s="39" t="s">
        <v>75</v>
      </c>
      <c r="E1502" t="s">
        <v>655</v>
      </c>
      <c r="H1502" t="str">
        <f>_xlfn.CONCAT(Tabell4[[#This Row],[Systemkode]],".",Tabell4[[#This Row],[Løpenummer]]," ",Tabell4[[#This Row],[Informasjonstype]]," ",Tabell4[[#This Row],[Dokumenttype]]," ",Tabell4[[#This Row],[Forklarende navn]])</f>
        <v xml:space="preserve">553.001 Vedlikehold Vedlikeholdsinstruks </v>
      </c>
      <c r="I1502" t="s">
        <v>98</v>
      </c>
      <c r="J1502" t="s">
        <v>99</v>
      </c>
      <c r="K1502" s="9"/>
      <c r="L1502" s="9"/>
    </row>
    <row r="1503" spans="1:18" hidden="1" x14ac:dyDescent="0.25">
      <c r="A1503" s="36">
        <v>1484</v>
      </c>
      <c r="B1503" s="36"/>
      <c r="C1503" s="36">
        <v>553</v>
      </c>
      <c r="D1503" s="39" t="s">
        <v>75</v>
      </c>
      <c r="E1503" t="s">
        <v>655</v>
      </c>
      <c r="H1503" t="str">
        <f>_xlfn.CONCAT(Tabell4[[#This Row],[Systemkode]],".",Tabell4[[#This Row],[Løpenummer]]," ",Tabell4[[#This Row],[Informasjonstype]]," ",Tabell4[[#This Row],[Dokumenttype]]," ",Tabell4[[#This Row],[Forklarende navn]])</f>
        <v xml:space="preserve">553.001 Drift Driftsinstruks </v>
      </c>
      <c r="I1503" t="s">
        <v>101</v>
      </c>
      <c r="J1503" t="s">
        <v>102</v>
      </c>
      <c r="K1503" s="9" t="s">
        <v>103</v>
      </c>
      <c r="L1503" s="9"/>
    </row>
    <row r="1504" spans="1:18" hidden="1" x14ac:dyDescent="0.25">
      <c r="A1504" s="36">
        <v>1485</v>
      </c>
      <c r="B1504" s="36"/>
      <c r="C1504" s="36">
        <v>553</v>
      </c>
      <c r="D1504" s="39" t="s">
        <v>75</v>
      </c>
      <c r="E1504" t="s">
        <v>655</v>
      </c>
      <c r="H1504" t="str">
        <f>_xlfn.CONCAT(Tabell4[[#This Row],[Systemkode]],".",Tabell4[[#This Row],[Løpenummer]]," ",Tabell4[[#This Row],[Informasjonstype]]," ",Tabell4[[#This Row],[Dokumenttype]]," ",Tabell4[[#This Row],[Forklarende navn]])</f>
        <v xml:space="preserve">553.001 Drift Servicerapport </v>
      </c>
      <c r="I1504" t="s">
        <v>101</v>
      </c>
      <c r="J1504" t="s">
        <v>397</v>
      </c>
      <c r="K1504" s="9"/>
      <c r="L1504" s="9"/>
    </row>
    <row r="1505" spans="1:18" ht="30" hidden="1" x14ac:dyDescent="0.25">
      <c r="A1505" s="36">
        <v>1486</v>
      </c>
      <c r="B1505" s="36"/>
      <c r="C1505" s="36">
        <v>553</v>
      </c>
      <c r="D1505" s="39" t="s">
        <v>75</v>
      </c>
      <c r="E1505" t="s">
        <v>655</v>
      </c>
      <c r="H1505" t="str">
        <f>_xlfn.CONCAT(Tabell4[[#This Row],[Systemkode]],".",Tabell4[[#This Row],[Løpenummer]]," ",Tabell4[[#This Row],[Informasjonstype]]," ",Tabell4[[#This Row],[Dokumenttype]]," ",Tabell4[[#This Row],[Forklarende navn]])</f>
        <v xml:space="preserve">553.001 Tegning Som bygget systemskjema </v>
      </c>
      <c r="I1505" t="s">
        <v>104</v>
      </c>
      <c r="J1505" t="s">
        <v>389</v>
      </c>
      <c r="K1505" s="9" t="s">
        <v>642</v>
      </c>
      <c r="L1505" s="9"/>
    </row>
    <row r="1506" spans="1:18" hidden="1" x14ac:dyDescent="0.25">
      <c r="A1506" s="36">
        <v>1487</v>
      </c>
      <c r="B1506" s="36"/>
      <c r="C1506" s="36">
        <v>553</v>
      </c>
      <c r="D1506" s="39" t="s">
        <v>75</v>
      </c>
      <c r="E1506" t="s">
        <v>655</v>
      </c>
      <c r="H1506" t="str">
        <f>_xlfn.CONCAT(Tabell4[[#This Row],[Systemkode]],".",Tabell4[[#This Row],[Løpenummer]]," ",Tabell4[[#This Row],[Informasjonstype]]," ",Tabell4[[#This Row],[Dokumenttype]]," ",Tabell4[[#This Row],[Forklarende navn]])</f>
        <v xml:space="preserve">553.001 Tegning Arrangementstegning </v>
      </c>
      <c r="I1506" t="s">
        <v>104</v>
      </c>
      <c r="J1506" t="s">
        <v>105</v>
      </c>
      <c r="K1506" s="9"/>
      <c r="L1506" s="9"/>
    </row>
    <row r="1507" spans="1:18" ht="30" hidden="1" x14ac:dyDescent="0.25">
      <c r="A1507" s="36">
        <v>1488</v>
      </c>
      <c r="B1507" s="36"/>
      <c r="C1507" s="36">
        <v>553</v>
      </c>
      <c r="D1507" s="39" t="s">
        <v>75</v>
      </c>
      <c r="E1507" t="s">
        <v>655</v>
      </c>
      <c r="H1507" t="str">
        <f>_xlfn.CONCAT(Tabell4[[#This Row],[Systemkode]],".",Tabell4[[#This Row],[Løpenummer]]," ",Tabell4[[#This Row],[Informasjonstype]]," ",Tabell4[[#This Row],[Dokumenttype]]," ",Tabell4[[#This Row],[Forklarende navn]])</f>
        <v xml:space="preserve">553.001 Bilde Bilde - kvalitetssikring og verifikasjon </v>
      </c>
      <c r="I1507" t="s">
        <v>108</v>
      </c>
      <c r="J1507" t="s">
        <v>109</v>
      </c>
      <c r="K1507" s="9" t="s">
        <v>110</v>
      </c>
      <c r="L1507" s="9"/>
    </row>
    <row r="1508" spans="1:18" hidden="1" x14ac:dyDescent="0.25">
      <c r="A1508" s="33">
        <v>1489</v>
      </c>
      <c r="B1508" s="33"/>
      <c r="C1508" s="33">
        <v>554</v>
      </c>
      <c r="D1508" s="92" t="s">
        <v>75</v>
      </c>
      <c r="E1508" s="1" t="s">
        <v>656</v>
      </c>
      <c r="F1508" s="1"/>
      <c r="G1508" s="1" t="str">
        <f>_xlfn.CONCAT(Tabell4[[#This Row],[Systemkode]],".",Tabell4[[#This Row],[Løpenummer]]," ",Tabell4[[#This Row],[Systemnavn]])</f>
        <v>554.001 Lyddistribusjonsanlegg</v>
      </c>
      <c r="H1508" s="89"/>
      <c r="I1508" s="15" t="s">
        <v>303</v>
      </c>
      <c r="J1508" s="15" t="s">
        <v>304</v>
      </c>
      <c r="K1508" s="16" t="s">
        <v>305</v>
      </c>
      <c r="L1508" s="25" t="str">
        <f>_xlfn.CONCAT("+",Tabell4[[#This Row],[Bygningsnummer]],"=",Tabell4[[#This Row],[Systemkode]],".",+Tabell4[[#This Row],[Løpenummer]])</f>
        <v>+=554.001</v>
      </c>
      <c r="M1508" s="25"/>
      <c r="N1508" s="25"/>
      <c r="O1508" s="25"/>
      <c r="P1508" s="25"/>
      <c r="Q1508" s="25"/>
      <c r="R1508" s="25"/>
    </row>
    <row r="1509" spans="1:18" hidden="1" x14ac:dyDescent="0.25">
      <c r="A1509" s="36">
        <v>1490</v>
      </c>
      <c r="B1509" s="36"/>
      <c r="C1509" s="36">
        <v>554</v>
      </c>
      <c r="D1509" s="39" t="s">
        <v>75</v>
      </c>
      <c r="E1509" t="s">
        <v>656</v>
      </c>
      <c r="H1509" t="str">
        <f>_xlfn.CONCAT(Tabell4[[#This Row],[Systemkode]],".",Tabell4[[#This Row],[Løpenummer]]," ",Tabell4[[#This Row],[Informasjonstype]]," ",Tabell4[[#This Row],[Dokumenttype]]," ",Tabell4[[#This Row],[Forklarende navn]])</f>
        <v xml:space="preserve">554.001 Kravoppnåelse Beregningsunderlag og beregninger </v>
      </c>
      <c r="I1509" t="s">
        <v>80</v>
      </c>
      <c r="J1509" t="s">
        <v>81</v>
      </c>
      <c r="K1509" s="9"/>
      <c r="L1509" s="9"/>
    </row>
    <row r="1510" spans="1:18" hidden="1" x14ac:dyDescent="0.25">
      <c r="A1510" s="36">
        <v>1491</v>
      </c>
      <c r="B1510" s="36"/>
      <c r="C1510" s="36">
        <v>554</v>
      </c>
      <c r="D1510" s="39" t="s">
        <v>75</v>
      </c>
      <c r="E1510" t="s">
        <v>656</v>
      </c>
      <c r="H1510" t="str">
        <f>_xlfn.CONCAT(Tabell4[[#This Row],[Systemkode]],".",Tabell4[[#This Row],[Løpenummer]]," ",Tabell4[[#This Row],[Informasjonstype]]," ",Tabell4[[#This Row],[Dokumenttype]]," ",Tabell4[[#This Row],[Forklarende navn]])</f>
        <v xml:space="preserve">554.001 Beskrivelse System- og funksjonsbeskrivelse </v>
      </c>
      <c r="I1510" t="s">
        <v>22</v>
      </c>
      <c r="J1510" t="s">
        <v>82</v>
      </c>
      <c r="K1510" s="9"/>
      <c r="L1510" s="9"/>
    </row>
    <row r="1511" spans="1:18" hidden="1" x14ac:dyDescent="0.25">
      <c r="A1511" s="36">
        <v>1492</v>
      </c>
      <c r="B1511" s="36"/>
      <c r="C1511" s="36">
        <v>554</v>
      </c>
      <c r="D1511" s="39" t="s">
        <v>75</v>
      </c>
      <c r="E1511" t="s">
        <v>656</v>
      </c>
      <c r="H1511" t="str">
        <f>_xlfn.CONCAT(Tabell4[[#This Row],[Systemkode]],".",Tabell4[[#This Row],[Løpenummer]]," ",Tabell4[[#This Row],[Informasjonstype]]," ",Tabell4[[#This Row],[Dokumenttype]]," ",Tabell4[[#This Row],[Forklarende navn]])</f>
        <v xml:space="preserve">554.001 Beskrivelse Testprosedyre </v>
      </c>
      <c r="I1511" t="s">
        <v>22</v>
      </c>
      <c r="J1511" t="s">
        <v>83</v>
      </c>
      <c r="K1511" s="9"/>
      <c r="L1511" s="9"/>
    </row>
    <row r="1512" spans="1:18" hidden="1" x14ac:dyDescent="0.25">
      <c r="A1512" s="36">
        <v>1493</v>
      </c>
      <c r="B1512" s="36"/>
      <c r="C1512" s="36">
        <v>554</v>
      </c>
      <c r="D1512" s="39" t="s">
        <v>75</v>
      </c>
      <c r="E1512" t="s">
        <v>656</v>
      </c>
      <c r="H1512" t="str">
        <f>_xlfn.CONCAT(Tabell4[[#This Row],[Systemkode]],".",Tabell4[[#This Row],[Løpenummer]]," ",Tabell4[[#This Row],[Informasjonstype]]," ",Tabell4[[#This Row],[Dokumenttype]]," ",Tabell4[[#This Row],[Forklarende navn]])</f>
        <v xml:space="preserve">554.001 Protokoll Igangkjøringsprotokoll </v>
      </c>
      <c r="I1512" t="s">
        <v>89</v>
      </c>
      <c r="J1512" t="s">
        <v>92</v>
      </c>
      <c r="K1512" s="9"/>
      <c r="L1512" s="9"/>
    </row>
    <row r="1513" spans="1:18" hidden="1" x14ac:dyDescent="0.25">
      <c r="A1513" s="36">
        <v>1494</v>
      </c>
      <c r="B1513" s="36"/>
      <c r="C1513" s="36">
        <v>554</v>
      </c>
      <c r="D1513" s="39" t="s">
        <v>75</v>
      </c>
      <c r="E1513" t="s">
        <v>656</v>
      </c>
      <c r="H1513" t="str">
        <f>_xlfn.CONCAT(Tabell4[[#This Row],[Systemkode]],".",Tabell4[[#This Row],[Løpenummer]]," ",Tabell4[[#This Row],[Informasjonstype]]," ",Tabell4[[#This Row],[Dokumenttype]]," ",Tabell4[[#This Row],[Forklarende navn]])</f>
        <v xml:space="preserve">554.001 Protokoll Måleprotokoll </v>
      </c>
      <c r="I1513" t="s">
        <v>89</v>
      </c>
      <c r="J1513" t="s">
        <v>563</v>
      </c>
      <c r="K1513" s="9" t="s">
        <v>91</v>
      </c>
      <c r="L1513" s="9"/>
    </row>
    <row r="1514" spans="1:18" hidden="1" x14ac:dyDescent="0.25">
      <c r="A1514" s="36">
        <v>1495</v>
      </c>
      <c r="B1514" s="36"/>
      <c r="C1514" s="36">
        <v>554</v>
      </c>
      <c r="D1514" s="39" t="s">
        <v>75</v>
      </c>
      <c r="E1514" t="s">
        <v>656</v>
      </c>
      <c r="H1514" t="str">
        <f>_xlfn.CONCAT(Tabell4[[#This Row],[Systemkode]],".",Tabell4[[#This Row],[Løpenummer]]," ",Tabell4[[#This Row],[Informasjonstype]]," ",Tabell4[[#This Row],[Dokumenttype]]," ",Tabell4[[#This Row],[Forklarende navn]])</f>
        <v xml:space="preserve">554.001 Protokoll Dokumentert sluttprøve </v>
      </c>
      <c r="I1514" t="s">
        <v>89</v>
      </c>
      <c r="J1514" t="s">
        <v>95</v>
      </c>
      <c r="K1514" s="9" t="s">
        <v>96</v>
      </c>
      <c r="L1514" s="9"/>
    </row>
    <row r="1515" spans="1:18" hidden="1" x14ac:dyDescent="0.25">
      <c r="A1515" s="36">
        <v>1496</v>
      </c>
      <c r="B1515" s="36"/>
      <c r="C1515" s="36">
        <v>554</v>
      </c>
      <c r="D1515" s="39" t="s">
        <v>75</v>
      </c>
      <c r="E1515" t="s">
        <v>656</v>
      </c>
      <c r="H1515" t="str">
        <f>_xlfn.CONCAT(Tabell4[[#This Row],[Systemkode]],".",Tabell4[[#This Row],[Løpenummer]]," ",Tabell4[[#This Row],[Informasjonstype]]," ",Tabell4[[#This Row],[Dokumenttype]]," ",Tabell4[[#This Row],[Forklarende navn]])</f>
        <v xml:space="preserve">554.001 Bruksanvisning Betjeningsanvisning </v>
      </c>
      <c r="I1515" t="s">
        <v>375</v>
      </c>
      <c r="J1515" t="s">
        <v>376</v>
      </c>
      <c r="K1515" s="9"/>
      <c r="L1515" s="9"/>
    </row>
    <row r="1516" spans="1:18" hidden="1" x14ac:dyDescent="0.25">
      <c r="A1516" s="36">
        <v>1497</v>
      </c>
      <c r="B1516" s="36"/>
      <c r="C1516" s="36">
        <v>554</v>
      </c>
      <c r="D1516" s="39" t="s">
        <v>75</v>
      </c>
      <c r="E1516" t="s">
        <v>656</v>
      </c>
      <c r="H1516" t="str">
        <f>_xlfn.CONCAT(Tabell4[[#This Row],[Systemkode]],".",Tabell4[[#This Row],[Løpenummer]]," ",Tabell4[[#This Row],[Informasjonstype]]," ",Tabell4[[#This Row],[Dokumenttype]]," ",Tabell4[[#This Row],[Forklarende navn]])</f>
        <v xml:space="preserve">554.001 Vedlikehold Vedlikeholdsinstruks </v>
      </c>
      <c r="I1516" t="s">
        <v>98</v>
      </c>
      <c r="J1516" t="s">
        <v>99</v>
      </c>
      <c r="K1516" s="9"/>
      <c r="L1516" s="9"/>
    </row>
    <row r="1517" spans="1:18" hidden="1" x14ac:dyDescent="0.25">
      <c r="A1517" s="36">
        <v>1498</v>
      </c>
      <c r="B1517" s="36"/>
      <c r="C1517" s="36">
        <v>554</v>
      </c>
      <c r="D1517" s="39" t="s">
        <v>75</v>
      </c>
      <c r="E1517" t="s">
        <v>656</v>
      </c>
      <c r="H1517" t="str">
        <f>_xlfn.CONCAT(Tabell4[[#This Row],[Systemkode]],".",Tabell4[[#This Row],[Løpenummer]]," ",Tabell4[[#This Row],[Informasjonstype]]," ",Tabell4[[#This Row],[Dokumenttype]]," ",Tabell4[[#This Row],[Forklarende navn]])</f>
        <v xml:space="preserve">554.001 Drift Driftsinstruks </v>
      </c>
      <c r="I1517" t="s">
        <v>101</v>
      </c>
      <c r="J1517" t="s">
        <v>102</v>
      </c>
      <c r="K1517" s="9" t="s">
        <v>103</v>
      </c>
      <c r="L1517" s="9"/>
    </row>
    <row r="1518" spans="1:18" ht="30" hidden="1" x14ac:dyDescent="0.25">
      <c r="A1518" s="36">
        <v>1499</v>
      </c>
      <c r="B1518" s="36"/>
      <c r="C1518" s="36">
        <v>554</v>
      </c>
      <c r="D1518" s="39" t="s">
        <v>75</v>
      </c>
      <c r="E1518" t="s">
        <v>656</v>
      </c>
      <c r="H1518" t="str">
        <f>_xlfn.CONCAT(Tabell4[[#This Row],[Systemkode]],".",Tabell4[[#This Row],[Løpenummer]]," ",Tabell4[[#This Row],[Informasjonstype]]," ",Tabell4[[#This Row],[Dokumenttype]]," ",Tabell4[[#This Row],[Forklarende navn]])</f>
        <v xml:space="preserve">554.001 Tegning Som bygget systemskjema </v>
      </c>
      <c r="I1518" t="s">
        <v>104</v>
      </c>
      <c r="J1518" t="s">
        <v>389</v>
      </c>
      <c r="K1518" s="9" t="s">
        <v>642</v>
      </c>
      <c r="L1518" s="9"/>
    </row>
    <row r="1519" spans="1:18" hidden="1" x14ac:dyDescent="0.25">
      <c r="A1519" s="36">
        <v>1500</v>
      </c>
      <c r="B1519" s="36"/>
      <c r="C1519" s="36">
        <v>554</v>
      </c>
      <c r="D1519" s="39" t="s">
        <v>75</v>
      </c>
      <c r="E1519" t="s">
        <v>656</v>
      </c>
      <c r="H1519" t="str">
        <f>_xlfn.CONCAT(Tabell4[[#This Row],[Systemkode]],".",Tabell4[[#This Row],[Løpenummer]]," ",Tabell4[[#This Row],[Informasjonstype]]," ",Tabell4[[#This Row],[Dokumenttype]]," ",Tabell4[[#This Row],[Forklarende navn]])</f>
        <v xml:space="preserve">554.001 Tegning Arrangementstegning </v>
      </c>
      <c r="I1519" t="s">
        <v>104</v>
      </c>
      <c r="J1519" t="s">
        <v>105</v>
      </c>
      <c r="K1519" s="9"/>
      <c r="L1519" s="9"/>
    </row>
    <row r="1520" spans="1:18" ht="30" hidden="1" x14ac:dyDescent="0.25">
      <c r="A1520" s="36">
        <v>1501</v>
      </c>
      <c r="B1520" s="36"/>
      <c r="C1520" s="36">
        <v>554</v>
      </c>
      <c r="D1520" s="39" t="s">
        <v>75</v>
      </c>
      <c r="E1520" t="s">
        <v>656</v>
      </c>
      <c r="H1520" t="str">
        <f>_xlfn.CONCAT(Tabell4[[#This Row],[Systemkode]],".",Tabell4[[#This Row],[Løpenummer]]," ",Tabell4[[#This Row],[Informasjonstype]]," ",Tabell4[[#This Row],[Dokumenttype]]," ",Tabell4[[#This Row],[Forklarende navn]])</f>
        <v xml:space="preserve">554.001 Bilde Bilde - kvalitetssikring og verifikasjon </v>
      </c>
      <c r="I1520" t="s">
        <v>108</v>
      </c>
      <c r="J1520" t="s">
        <v>109</v>
      </c>
      <c r="K1520" s="9" t="s">
        <v>110</v>
      </c>
      <c r="L1520" s="9"/>
    </row>
    <row r="1521" spans="1:18" hidden="1" x14ac:dyDescent="0.25">
      <c r="A1521" s="33">
        <v>1502</v>
      </c>
      <c r="B1521" s="33"/>
      <c r="C1521" s="33">
        <v>555</v>
      </c>
      <c r="D1521" s="92" t="s">
        <v>75</v>
      </c>
      <c r="E1521" s="1" t="s">
        <v>657</v>
      </c>
      <c r="F1521" s="1"/>
      <c r="G1521" s="1" t="str">
        <f>_xlfn.CONCAT(Tabell4[[#This Row],[Systemkode]],".",Tabell4[[#This Row],[Løpenummer]]," ",Tabell4[[#This Row],[Systemnavn]])</f>
        <v>555.001 Lydanlegg</v>
      </c>
      <c r="H1521" s="89"/>
      <c r="I1521" s="15" t="s">
        <v>303</v>
      </c>
      <c r="J1521" s="15" t="s">
        <v>304</v>
      </c>
      <c r="K1521" s="16" t="s">
        <v>305</v>
      </c>
      <c r="L1521" s="25" t="str">
        <f>_xlfn.CONCAT("+",Tabell4[[#This Row],[Bygningsnummer]],"=",Tabell4[[#This Row],[Systemkode]],".",+Tabell4[[#This Row],[Løpenummer]])</f>
        <v>+=555.001</v>
      </c>
      <c r="M1521" s="25"/>
      <c r="N1521" s="25"/>
      <c r="O1521" s="25"/>
      <c r="P1521" s="25"/>
      <c r="Q1521" s="25"/>
      <c r="R1521" s="25"/>
    </row>
    <row r="1522" spans="1:18" hidden="1" x14ac:dyDescent="0.25">
      <c r="A1522" s="36">
        <v>1503</v>
      </c>
      <c r="B1522" s="36"/>
      <c r="C1522" s="36">
        <v>555</v>
      </c>
      <c r="D1522" s="39" t="s">
        <v>75</v>
      </c>
      <c r="E1522" t="s">
        <v>657</v>
      </c>
      <c r="H1522" t="str">
        <f>_xlfn.CONCAT(Tabell4[[#This Row],[Systemkode]],".",Tabell4[[#This Row],[Løpenummer]]," ",Tabell4[[#This Row],[Informasjonstype]]," ",Tabell4[[#This Row],[Dokumenttype]]," ",Tabell4[[#This Row],[Forklarende navn]])</f>
        <v xml:space="preserve">555.001 Kravoppnåelse Beregningsunderlag og beregninger </v>
      </c>
      <c r="I1522" t="s">
        <v>80</v>
      </c>
      <c r="J1522" t="s">
        <v>81</v>
      </c>
      <c r="K1522" s="9"/>
      <c r="L1522" s="9"/>
    </row>
    <row r="1523" spans="1:18" hidden="1" x14ac:dyDescent="0.25">
      <c r="A1523" s="36">
        <v>1504</v>
      </c>
      <c r="B1523" s="36"/>
      <c r="C1523" s="36">
        <v>555</v>
      </c>
      <c r="D1523" s="39" t="s">
        <v>75</v>
      </c>
      <c r="E1523" t="s">
        <v>657</v>
      </c>
      <c r="H1523" t="str">
        <f>_xlfn.CONCAT(Tabell4[[#This Row],[Systemkode]],".",Tabell4[[#This Row],[Løpenummer]]," ",Tabell4[[#This Row],[Informasjonstype]]," ",Tabell4[[#This Row],[Dokumenttype]]," ",Tabell4[[#This Row],[Forklarende navn]])</f>
        <v xml:space="preserve">555.001 Beskrivelse System- og funksjonsbeskrivelse </v>
      </c>
      <c r="I1523" t="s">
        <v>22</v>
      </c>
      <c r="J1523" t="s">
        <v>82</v>
      </c>
      <c r="K1523" s="9"/>
      <c r="L1523" s="9"/>
    </row>
    <row r="1524" spans="1:18" hidden="1" x14ac:dyDescent="0.25">
      <c r="A1524" s="36">
        <v>1505</v>
      </c>
      <c r="B1524" s="36"/>
      <c r="C1524" s="36">
        <v>555</v>
      </c>
      <c r="D1524" s="39" t="s">
        <v>75</v>
      </c>
      <c r="E1524" t="s">
        <v>657</v>
      </c>
      <c r="H1524" t="str">
        <f>_xlfn.CONCAT(Tabell4[[#This Row],[Systemkode]],".",Tabell4[[#This Row],[Løpenummer]]," ",Tabell4[[#This Row],[Informasjonstype]]," ",Tabell4[[#This Row],[Dokumenttype]]," ",Tabell4[[#This Row],[Forklarende navn]])</f>
        <v xml:space="preserve">555.001 Beskrivelse Testprosedyre </v>
      </c>
      <c r="I1524" t="s">
        <v>22</v>
      </c>
      <c r="J1524" t="s">
        <v>83</v>
      </c>
      <c r="K1524" s="9"/>
      <c r="L1524" s="9"/>
    </row>
    <row r="1525" spans="1:18" hidden="1" x14ac:dyDescent="0.25">
      <c r="A1525" s="36">
        <v>1506</v>
      </c>
      <c r="B1525" s="36"/>
      <c r="C1525" s="36">
        <v>555</v>
      </c>
      <c r="D1525" s="39" t="s">
        <v>75</v>
      </c>
      <c r="E1525" t="s">
        <v>657</v>
      </c>
      <c r="H1525" t="str">
        <f>_xlfn.CONCAT(Tabell4[[#This Row],[Systemkode]],".",Tabell4[[#This Row],[Løpenummer]]," ",Tabell4[[#This Row],[Informasjonstype]]," ",Tabell4[[#This Row],[Dokumenttype]]," ",Tabell4[[#This Row],[Forklarende navn]])</f>
        <v xml:space="preserve">555.001 Protokoll Igangkjøringsprotokoll </v>
      </c>
      <c r="I1525" t="s">
        <v>89</v>
      </c>
      <c r="J1525" t="s">
        <v>92</v>
      </c>
      <c r="K1525" s="9"/>
      <c r="L1525" s="9"/>
    </row>
    <row r="1526" spans="1:18" hidden="1" x14ac:dyDescent="0.25">
      <c r="A1526" s="36">
        <v>1507</v>
      </c>
      <c r="B1526" s="36"/>
      <c r="C1526" s="36">
        <v>555</v>
      </c>
      <c r="D1526" s="39" t="s">
        <v>75</v>
      </c>
      <c r="E1526" t="s">
        <v>657</v>
      </c>
      <c r="H1526" t="str">
        <f>_xlfn.CONCAT(Tabell4[[#This Row],[Systemkode]],".",Tabell4[[#This Row],[Løpenummer]]," ",Tabell4[[#This Row],[Informasjonstype]]," ",Tabell4[[#This Row],[Dokumenttype]]," ",Tabell4[[#This Row],[Forklarende navn]])</f>
        <v xml:space="preserve">555.001 Protokoll Måleprotokoll </v>
      </c>
      <c r="I1526" t="s">
        <v>89</v>
      </c>
      <c r="J1526" t="s">
        <v>563</v>
      </c>
      <c r="K1526" s="9" t="s">
        <v>91</v>
      </c>
      <c r="L1526" s="9"/>
    </row>
    <row r="1527" spans="1:18" hidden="1" x14ac:dyDescent="0.25">
      <c r="A1527" s="36">
        <v>1508</v>
      </c>
      <c r="B1527" s="36"/>
      <c r="C1527" s="36">
        <v>555</v>
      </c>
      <c r="D1527" s="39" t="s">
        <v>75</v>
      </c>
      <c r="E1527" t="s">
        <v>657</v>
      </c>
      <c r="H1527" t="str">
        <f>_xlfn.CONCAT(Tabell4[[#This Row],[Systemkode]],".",Tabell4[[#This Row],[Løpenummer]]," ",Tabell4[[#This Row],[Informasjonstype]]," ",Tabell4[[#This Row],[Dokumenttype]]," ",Tabell4[[#This Row],[Forklarende navn]])</f>
        <v xml:space="preserve">555.001 Protokoll Dokumentert sluttprøve </v>
      </c>
      <c r="I1527" t="s">
        <v>89</v>
      </c>
      <c r="J1527" t="s">
        <v>95</v>
      </c>
      <c r="K1527" s="9" t="s">
        <v>96</v>
      </c>
      <c r="L1527" s="9"/>
    </row>
    <row r="1528" spans="1:18" hidden="1" x14ac:dyDescent="0.25">
      <c r="A1528" s="36">
        <v>1509</v>
      </c>
      <c r="B1528" s="36"/>
      <c r="C1528" s="36">
        <v>555</v>
      </c>
      <c r="D1528" s="39" t="s">
        <v>75</v>
      </c>
      <c r="E1528" t="s">
        <v>657</v>
      </c>
      <c r="H1528" t="str">
        <f>_xlfn.CONCAT(Tabell4[[#This Row],[Systemkode]],".",Tabell4[[#This Row],[Løpenummer]]," ",Tabell4[[#This Row],[Informasjonstype]]," ",Tabell4[[#This Row],[Dokumenttype]]," ",Tabell4[[#This Row],[Forklarende navn]])</f>
        <v xml:space="preserve">555.001 Bruksanvisning Betjeningsanvisning </v>
      </c>
      <c r="I1528" t="s">
        <v>375</v>
      </c>
      <c r="J1528" t="s">
        <v>376</v>
      </c>
      <c r="K1528" s="9"/>
      <c r="L1528" s="9"/>
    </row>
    <row r="1529" spans="1:18" hidden="1" x14ac:dyDescent="0.25">
      <c r="A1529" s="36">
        <v>1510</v>
      </c>
      <c r="B1529" s="36"/>
      <c r="C1529" s="36">
        <v>555</v>
      </c>
      <c r="D1529" s="39" t="s">
        <v>75</v>
      </c>
      <c r="E1529" t="s">
        <v>657</v>
      </c>
      <c r="H1529" t="str">
        <f>_xlfn.CONCAT(Tabell4[[#This Row],[Systemkode]],".",Tabell4[[#This Row],[Løpenummer]]," ",Tabell4[[#This Row],[Informasjonstype]]," ",Tabell4[[#This Row],[Dokumenttype]]," ",Tabell4[[#This Row],[Forklarende navn]])</f>
        <v xml:space="preserve">555.001 Vedlikehold Vedlikeholdsinstruks </v>
      </c>
      <c r="I1529" t="s">
        <v>98</v>
      </c>
      <c r="J1529" t="s">
        <v>99</v>
      </c>
      <c r="K1529" s="9"/>
      <c r="L1529" s="9"/>
    </row>
    <row r="1530" spans="1:18" hidden="1" x14ac:dyDescent="0.25">
      <c r="A1530" s="36">
        <v>1511</v>
      </c>
      <c r="B1530" s="36"/>
      <c r="C1530" s="36">
        <v>555</v>
      </c>
      <c r="D1530" s="39" t="s">
        <v>75</v>
      </c>
      <c r="E1530" t="s">
        <v>657</v>
      </c>
      <c r="H1530" t="str">
        <f>_xlfn.CONCAT(Tabell4[[#This Row],[Systemkode]],".",Tabell4[[#This Row],[Løpenummer]]," ",Tabell4[[#This Row],[Informasjonstype]]," ",Tabell4[[#This Row],[Dokumenttype]]," ",Tabell4[[#This Row],[Forklarende navn]])</f>
        <v xml:space="preserve">555.001 Drift Driftsinstruks </v>
      </c>
      <c r="I1530" t="s">
        <v>101</v>
      </c>
      <c r="J1530" t="s">
        <v>102</v>
      </c>
      <c r="K1530" s="9" t="s">
        <v>103</v>
      </c>
      <c r="L1530" s="9"/>
    </row>
    <row r="1531" spans="1:18" ht="30" hidden="1" x14ac:dyDescent="0.25">
      <c r="A1531" s="36">
        <v>1512</v>
      </c>
      <c r="B1531" s="36"/>
      <c r="C1531" s="36">
        <v>555</v>
      </c>
      <c r="D1531" s="39" t="s">
        <v>75</v>
      </c>
      <c r="E1531" t="s">
        <v>657</v>
      </c>
      <c r="H1531" t="str">
        <f>_xlfn.CONCAT(Tabell4[[#This Row],[Systemkode]],".",Tabell4[[#This Row],[Løpenummer]]," ",Tabell4[[#This Row],[Informasjonstype]]," ",Tabell4[[#This Row],[Dokumenttype]]," ",Tabell4[[#This Row],[Forklarende navn]])</f>
        <v xml:space="preserve">555.001 Tegning Som bygget systemskjema </v>
      </c>
      <c r="I1531" t="s">
        <v>104</v>
      </c>
      <c r="J1531" t="s">
        <v>389</v>
      </c>
      <c r="K1531" s="9" t="s">
        <v>642</v>
      </c>
      <c r="L1531" s="9"/>
    </row>
    <row r="1532" spans="1:18" hidden="1" x14ac:dyDescent="0.25">
      <c r="A1532" s="36">
        <v>1513</v>
      </c>
      <c r="B1532" s="36"/>
      <c r="C1532" s="36">
        <v>555</v>
      </c>
      <c r="D1532" s="39" t="s">
        <v>75</v>
      </c>
      <c r="E1532" t="s">
        <v>657</v>
      </c>
      <c r="H1532" t="str">
        <f>_xlfn.CONCAT(Tabell4[[#This Row],[Systemkode]],".",Tabell4[[#This Row],[Løpenummer]]," ",Tabell4[[#This Row],[Informasjonstype]]," ",Tabell4[[#This Row],[Dokumenttype]]," ",Tabell4[[#This Row],[Forklarende navn]])</f>
        <v xml:space="preserve">555.001 Tegning Arrangementstegning </v>
      </c>
      <c r="I1532" t="s">
        <v>104</v>
      </c>
      <c r="J1532" t="s">
        <v>105</v>
      </c>
      <c r="K1532" s="9"/>
      <c r="L1532" s="9"/>
    </row>
    <row r="1533" spans="1:18" ht="30" hidden="1" x14ac:dyDescent="0.25">
      <c r="A1533" s="36">
        <v>1514</v>
      </c>
      <c r="B1533" s="36"/>
      <c r="C1533" s="36">
        <v>555</v>
      </c>
      <c r="D1533" s="39" t="s">
        <v>75</v>
      </c>
      <c r="E1533" t="s">
        <v>657</v>
      </c>
      <c r="H1533" t="str">
        <f>_xlfn.CONCAT(Tabell4[[#This Row],[Systemkode]],".",Tabell4[[#This Row],[Løpenummer]]," ",Tabell4[[#This Row],[Informasjonstype]]," ",Tabell4[[#This Row],[Dokumenttype]]," ",Tabell4[[#This Row],[Forklarende navn]])</f>
        <v xml:space="preserve">555.001 Bilde Bilde - kvalitetssikring og verifikasjon </v>
      </c>
      <c r="I1533" t="s">
        <v>108</v>
      </c>
      <c r="J1533" t="s">
        <v>109</v>
      </c>
      <c r="K1533" s="9" t="s">
        <v>110</v>
      </c>
      <c r="L1533" s="9"/>
    </row>
    <row r="1534" spans="1:18" hidden="1" x14ac:dyDescent="0.25">
      <c r="A1534" s="33">
        <v>1515</v>
      </c>
      <c r="B1534" s="33"/>
      <c r="C1534" s="33">
        <v>556</v>
      </c>
      <c r="D1534" s="92" t="s">
        <v>75</v>
      </c>
      <c r="E1534" s="1" t="s">
        <v>658</v>
      </c>
      <c r="F1534" s="1"/>
      <c r="G1534" s="1" t="str">
        <f>_xlfn.CONCAT(Tabell4[[#This Row],[Systemkode]],".",Tabell4[[#This Row],[Løpenummer]]," ",Tabell4[[#This Row],[Systemnavn]])</f>
        <v>556.001 Bilde og AV-systemer</v>
      </c>
      <c r="H1534" s="89"/>
      <c r="I1534" s="15" t="s">
        <v>303</v>
      </c>
      <c r="J1534" s="15" t="s">
        <v>304</v>
      </c>
      <c r="K1534" s="16" t="s">
        <v>305</v>
      </c>
      <c r="L1534" s="25" t="str">
        <f>_xlfn.CONCAT("+",Tabell4[[#This Row],[Bygningsnummer]],"=",Tabell4[[#This Row],[Systemkode]],".",+Tabell4[[#This Row],[Løpenummer]])</f>
        <v>+=556.001</v>
      </c>
      <c r="M1534" s="25"/>
      <c r="N1534" s="25"/>
      <c r="O1534" s="25"/>
      <c r="P1534" s="25"/>
      <c r="Q1534" s="25"/>
      <c r="R1534" s="25"/>
    </row>
    <row r="1535" spans="1:18" hidden="1" x14ac:dyDescent="0.25">
      <c r="A1535" s="36">
        <v>1516</v>
      </c>
      <c r="B1535" s="36"/>
      <c r="C1535" s="36">
        <v>556</v>
      </c>
      <c r="D1535" s="39" t="s">
        <v>75</v>
      </c>
      <c r="E1535" t="s">
        <v>658</v>
      </c>
      <c r="H1535" t="str">
        <f>_xlfn.CONCAT(Tabell4[[#This Row],[Systemkode]],".",Tabell4[[#This Row],[Løpenummer]]," ",Tabell4[[#This Row],[Informasjonstype]]," ",Tabell4[[#This Row],[Dokumenttype]]," ",Tabell4[[#This Row],[Forklarende navn]])</f>
        <v xml:space="preserve">556.001 Kravoppnåelse Beregningsunderlag og beregninger </v>
      </c>
      <c r="I1535" t="s">
        <v>80</v>
      </c>
      <c r="J1535" t="s">
        <v>81</v>
      </c>
      <c r="K1535" s="9"/>
      <c r="L1535" s="9"/>
    </row>
    <row r="1536" spans="1:18" hidden="1" x14ac:dyDescent="0.25">
      <c r="A1536" s="36">
        <v>1517</v>
      </c>
      <c r="B1536" s="36"/>
      <c r="C1536" s="36">
        <v>556</v>
      </c>
      <c r="D1536" s="39" t="s">
        <v>75</v>
      </c>
      <c r="E1536" t="s">
        <v>658</v>
      </c>
      <c r="H1536" t="str">
        <f>_xlfn.CONCAT(Tabell4[[#This Row],[Systemkode]],".",Tabell4[[#This Row],[Løpenummer]]," ",Tabell4[[#This Row],[Informasjonstype]]," ",Tabell4[[#This Row],[Dokumenttype]]," ",Tabell4[[#This Row],[Forklarende navn]])</f>
        <v xml:space="preserve">556.001 Beskrivelse System- og funksjonsbeskrivelse </v>
      </c>
      <c r="I1536" t="s">
        <v>22</v>
      </c>
      <c r="J1536" t="s">
        <v>82</v>
      </c>
      <c r="K1536" s="9"/>
      <c r="L1536" s="9"/>
    </row>
    <row r="1537" spans="1:18" hidden="1" x14ac:dyDescent="0.25">
      <c r="A1537" s="36">
        <v>1518</v>
      </c>
      <c r="B1537" s="36"/>
      <c r="C1537" s="36">
        <v>556</v>
      </c>
      <c r="D1537" s="39" t="s">
        <v>75</v>
      </c>
      <c r="E1537" t="s">
        <v>658</v>
      </c>
      <c r="H1537" t="str">
        <f>_xlfn.CONCAT(Tabell4[[#This Row],[Systemkode]],".",Tabell4[[#This Row],[Løpenummer]]," ",Tabell4[[#This Row],[Informasjonstype]]," ",Tabell4[[#This Row],[Dokumenttype]]," ",Tabell4[[#This Row],[Forklarende navn]])</f>
        <v xml:space="preserve">556.001 Beskrivelse Testprosedyre </v>
      </c>
      <c r="I1537" t="s">
        <v>22</v>
      </c>
      <c r="J1537" t="s">
        <v>83</v>
      </c>
      <c r="K1537" s="9"/>
      <c r="L1537" s="9"/>
    </row>
    <row r="1538" spans="1:18" hidden="1" x14ac:dyDescent="0.25">
      <c r="A1538" s="36">
        <v>1519</v>
      </c>
      <c r="B1538" s="36"/>
      <c r="C1538" s="36">
        <v>556</v>
      </c>
      <c r="D1538" s="39" t="s">
        <v>75</v>
      </c>
      <c r="E1538" t="s">
        <v>658</v>
      </c>
      <c r="H1538" t="str">
        <f>_xlfn.CONCAT(Tabell4[[#This Row],[Systemkode]],".",Tabell4[[#This Row],[Løpenummer]]," ",Tabell4[[#This Row],[Informasjonstype]]," ",Tabell4[[#This Row],[Dokumenttype]]," ",Tabell4[[#This Row],[Forklarende navn]])</f>
        <v xml:space="preserve">556.001 Protokoll Igangkjøringsprotokoll </v>
      </c>
      <c r="I1538" t="s">
        <v>89</v>
      </c>
      <c r="J1538" t="s">
        <v>92</v>
      </c>
      <c r="K1538" s="9"/>
      <c r="L1538" s="9"/>
    </row>
    <row r="1539" spans="1:18" hidden="1" x14ac:dyDescent="0.25">
      <c r="A1539" s="36">
        <v>1520</v>
      </c>
      <c r="B1539" s="36"/>
      <c r="C1539" s="36">
        <v>556</v>
      </c>
      <c r="D1539" s="39" t="s">
        <v>75</v>
      </c>
      <c r="E1539" t="s">
        <v>658</v>
      </c>
      <c r="H1539" t="str">
        <f>_xlfn.CONCAT(Tabell4[[#This Row],[Systemkode]],".",Tabell4[[#This Row],[Løpenummer]]," ",Tabell4[[#This Row],[Informasjonstype]]," ",Tabell4[[#This Row],[Dokumenttype]]," ",Tabell4[[#This Row],[Forklarende navn]])</f>
        <v xml:space="preserve">556.001 Protokoll Måleprotokoll </v>
      </c>
      <c r="I1539" t="s">
        <v>89</v>
      </c>
      <c r="J1539" t="s">
        <v>563</v>
      </c>
      <c r="K1539" s="9" t="s">
        <v>91</v>
      </c>
      <c r="L1539" s="9"/>
    </row>
    <row r="1540" spans="1:18" hidden="1" x14ac:dyDescent="0.25">
      <c r="A1540" s="36">
        <v>1521</v>
      </c>
      <c r="B1540" s="36"/>
      <c r="C1540" s="36">
        <v>556</v>
      </c>
      <c r="D1540" s="39" t="s">
        <v>75</v>
      </c>
      <c r="E1540" t="s">
        <v>658</v>
      </c>
      <c r="H1540" t="str">
        <f>_xlfn.CONCAT(Tabell4[[#This Row],[Systemkode]],".",Tabell4[[#This Row],[Løpenummer]]," ",Tabell4[[#This Row],[Informasjonstype]]," ",Tabell4[[#This Row],[Dokumenttype]]," ",Tabell4[[#This Row],[Forklarende navn]])</f>
        <v xml:space="preserve">556.001 Protokoll Dokumentert sluttprøve </v>
      </c>
      <c r="I1540" t="s">
        <v>89</v>
      </c>
      <c r="J1540" t="s">
        <v>95</v>
      </c>
      <c r="K1540" s="9" t="s">
        <v>96</v>
      </c>
      <c r="L1540" s="9"/>
    </row>
    <row r="1541" spans="1:18" hidden="1" x14ac:dyDescent="0.25">
      <c r="A1541" s="36">
        <v>1522</v>
      </c>
      <c r="B1541" s="36"/>
      <c r="C1541" s="36">
        <v>556</v>
      </c>
      <c r="D1541" s="39" t="s">
        <v>75</v>
      </c>
      <c r="E1541" t="s">
        <v>658</v>
      </c>
      <c r="H1541" t="str">
        <f>_xlfn.CONCAT(Tabell4[[#This Row],[Systemkode]],".",Tabell4[[#This Row],[Løpenummer]]," ",Tabell4[[#This Row],[Informasjonstype]]," ",Tabell4[[#This Row],[Dokumenttype]]," ",Tabell4[[#This Row],[Forklarende navn]])</f>
        <v xml:space="preserve">556.001 Bruksanvisning Betjeningsanvisning </v>
      </c>
      <c r="I1541" t="s">
        <v>375</v>
      </c>
      <c r="J1541" t="s">
        <v>376</v>
      </c>
      <c r="K1541" s="9"/>
      <c r="L1541" s="9"/>
    </row>
    <row r="1542" spans="1:18" hidden="1" x14ac:dyDescent="0.25">
      <c r="A1542" s="36">
        <v>1523</v>
      </c>
      <c r="B1542" s="36"/>
      <c r="C1542" s="36">
        <v>556</v>
      </c>
      <c r="D1542" s="39" t="s">
        <v>75</v>
      </c>
      <c r="E1542" t="s">
        <v>658</v>
      </c>
      <c r="H1542" t="str">
        <f>_xlfn.CONCAT(Tabell4[[#This Row],[Systemkode]],".",Tabell4[[#This Row],[Løpenummer]]," ",Tabell4[[#This Row],[Informasjonstype]]," ",Tabell4[[#This Row],[Dokumenttype]]," ",Tabell4[[#This Row],[Forklarende navn]])</f>
        <v xml:space="preserve">556.001 Vedlikehold Vedlikeholdsinstruks </v>
      </c>
      <c r="I1542" t="s">
        <v>98</v>
      </c>
      <c r="J1542" t="s">
        <v>99</v>
      </c>
      <c r="K1542" s="9"/>
      <c r="L1542" s="9"/>
    </row>
    <row r="1543" spans="1:18" hidden="1" x14ac:dyDescent="0.25">
      <c r="A1543" s="36">
        <v>1524</v>
      </c>
      <c r="B1543" s="36"/>
      <c r="C1543" s="36">
        <v>556</v>
      </c>
      <c r="D1543" s="39" t="s">
        <v>75</v>
      </c>
      <c r="E1543" t="s">
        <v>658</v>
      </c>
      <c r="H1543" t="str">
        <f>_xlfn.CONCAT(Tabell4[[#This Row],[Systemkode]],".",Tabell4[[#This Row],[Løpenummer]]," ",Tabell4[[#This Row],[Informasjonstype]]," ",Tabell4[[#This Row],[Dokumenttype]]," ",Tabell4[[#This Row],[Forklarende navn]])</f>
        <v xml:space="preserve">556.001 Drift Driftsinstruks </v>
      </c>
      <c r="I1543" t="s">
        <v>101</v>
      </c>
      <c r="J1543" t="s">
        <v>102</v>
      </c>
      <c r="K1543" s="9" t="s">
        <v>103</v>
      </c>
      <c r="L1543" s="9"/>
    </row>
    <row r="1544" spans="1:18" ht="30" hidden="1" x14ac:dyDescent="0.25">
      <c r="A1544" s="36">
        <v>1525</v>
      </c>
      <c r="B1544" s="36"/>
      <c r="C1544" s="36">
        <v>556</v>
      </c>
      <c r="D1544" s="39" t="s">
        <v>75</v>
      </c>
      <c r="E1544" t="s">
        <v>658</v>
      </c>
      <c r="H1544" t="str">
        <f>_xlfn.CONCAT(Tabell4[[#This Row],[Systemkode]],".",Tabell4[[#This Row],[Løpenummer]]," ",Tabell4[[#This Row],[Informasjonstype]]," ",Tabell4[[#This Row],[Dokumenttype]]," ",Tabell4[[#This Row],[Forklarende navn]])</f>
        <v xml:space="preserve">556.001 Tegning Som bygget systemskjema </v>
      </c>
      <c r="I1544" t="s">
        <v>104</v>
      </c>
      <c r="J1544" t="s">
        <v>389</v>
      </c>
      <c r="K1544" s="9" t="s">
        <v>642</v>
      </c>
      <c r="L1544" s="9"/>
    </row>
    <row r="1545" spans="1:18" hidden="1" x14ac:dyDescent="0.25">
      <c r="A1545" s="36">
        <v>1526</v>
      </c>
      <c r="B1545" s="36"/>
      <c r="C1545" s="36">
        <v>556</v>
      </c>
      <c r="D1545" s="39" t="s">
        <v>75</v>
      </c>
      <c r="E1545" t="s">
        <v>658</v>
      </c>
      <c r="H1545" t="str">
        <f>_xlfn.CONCAT(Tabell4[[#This Row],[Systemkode]],".",Tabell4[[#This Row],[Løpenummer]]," ",Tabell4[[#This Row],[Informasjonstype]]," ",Tabell4[[#This Row],[Dokumenttype]]," ",Tabell4[[#This Row],[Forklarende navn]])</f>
        <v xml:space="preserve">556.001 Tegning Arrangementstegning </v>
      </c>
      <c r="I1545" t="s">
        <v>104</v>
      </c>
      <c r="J1545" t="s">
        <v>105</v>
      </c>
      <c r="K1545" s="9"/>
      <c r="L1545" s="9"/>
    </row>
    <row r="1546" spans="1:18" ht="30" hidden="1" x14ac:dyDescent="0.25">
      <c r="A1546" s="36">
        <v>1527</v>
      </c>
      <c r="B1546" s="36"/>
      <c r="C1546" s="36">
        <v>556</v>
      </c>
      <c r="D1546" s="39" t="s">
        <v>75</v>
      </c>
      <c r="E1546" t="s">
        <v>658</v>
      </c>
      <c r="H1546" t="str">
        <f>_xlfn.CONCAT(Tabell4[[#This Row],[Systemkode]],".",Tabell4[[#This Row],[Løpenummer]]," ",Tabell4[[#This Row],[Informasjonstype]]," ",Tabell4[[#This Row],[Dokumenttype]]," ",Tabell4[[#This Row],[Forklarende navn]])</f>
        <v xml:space="preserve">556.001 Bilde Bilde - kvalitetssikring og verifikasjon </v>
      </c>
      <c r="I1546" t="s">
        <v>108</v>
      </c>
      <c r="J1546" t="s">
        <v>109</v>
      </c>
      <c r="K1546" s="9" t="s">
        <v>110</v>
      </c>
      <c r="L1546" s="9"/>
    </row>
    <row r="1547" spans="1:18" hidden="1" x14ac:dyDescent="0.25">
      <c r="A1547" s="33">
        <v>1528</v>
      </c>
      <c r="B1547" s="33"/>
      <c r="C1547" s="33">
        <v>559</v>
      </c>
      <c r="D1547" s="92" t="s">
        <v>75</v>
      </c>
      <c r="E1547" s="23" t="s">
        <v>659</v>
      </c>
      <c r="F1547" s="23"/>
      <c r="G1547" s="23" t="str">
        <f>_xlfn.CONCAT(Tabell4[[#This Row],[Systemkode]],".",Tabell4[[#This Row],[Løpenummer]]," ",Tabell4[[#This Row],[Systemnavn]])</f>
        <v>559.001 Annen installasjon for lyd og bilde</v>
      </c>
      <c r="H1547" s="89"/>
      <c r="I1547" s="15" t="s">
        <v>303</v>
      </c>
      <c r="J1547" s="15" t="s">
        <v>304</v>
      </c>
      <c r="K1547" s="16" t="s">
        <v>305</v>
      </c>
      <c r="L1547" s="25" t="str">
        <f>_xlfn.CONCAT("+",Tabell4[[#This Row],[Bygningsnummer]],"=",Tabell4[[#This Row],[Systemkode]],".",+Tabell4[[#This Row],[Løpenummer]])</f>
        <v>+=559.001</v>
      </c>
      <c r="M1547" s="25"/>
      <c r="N1547" s="25"/>
      <c r="O1547" s="25"/>
      <c r="P1547" s="25"/>
      <c r="Q1547" s="25"/>
      <c r="R1547" s="25"/>
    </row>
    <row r="1548" spans="1:18" hidden="1" x14ac:dyDescent="0.25">
      <c r="A1548" s="36">
        <v>1529</v>
      </c>
      <c r="B1548" s="36"/>
      <c r="C1548" s="36">
        <v>559</v>
      </c>
      <c r="D1548" s="39" t="s">
        <v>75</v>
      </c>
      <c r="E1548" t="s">
        <v>659</v>
      </c>
      <c r="H1548" t="str">
        <f>_xlfn.CONCAT(Tabell4[[#This Row],[Systemkode]],".",Tabell4[[#This Row],[Løpenummer]]," ",Tabell4[[#This Row],[Informasjonstype]]," ",Tabell4[[#This Row],[Dokumenttype]]," ",Tabell4[[#This Row],[Forklarende navn]])</f>
        <v xml:space="preserve">559.001 Beskrivelse System- og funksjonsbeskrivelse </v>
      </c>
      <c r="I1548" t="s">
        <v>22</v>
      </c>
      <c r="J1548" t="s">
        <v>82</v>
      </c>
      <c r="K1548" s="9"/>
      <c r="L1548" s="9"/>
    </row>
    <row r="1549" spans="1:18" hidden="1" x14ac:dyDescent="0.25">
      <c r="A1549" s="36">
        <v>1530</v>
      </c>
      <c r="B1549" s="36"/>
      <c r="C1549" s="36">
        <v>559</v>
      </c>
      <c r="D1549" s="39" t="s">
        <v>75</v>
      </c>
      <c r="E1549" t="s">
        <v>659</v>
      </c>
      <c r="H1549" t="str">
        <f>_xlfn.CONCAT(Tabell4[[#This Row],[Systemkode]],".",Tabell4[[#This Row],[Løpenummer]]," ",Tabell4[[#This Row],[Informasjonstype]]," ",Tabell4[[#This Row],[Dokumenttype]]," ",Tabell4[[#This Row],[Forklarende navn]])</f>
        <v xml:space="preserve">559.001 Vedlikehold Vedlikeholdsinstruks </v>
      </c>
      <c r="I1549" t="s">
        <v>98</v>
      </c>
      <c r="J1549" t="s">
        <v>99</v>
      </c>
      <c r="K1549" s="9"/>
      <c r="L1549" s="9"/>
    </row>
    <row r="1550" spans="1:18" hidden="1" x14ac:dyDescent="0.25">
      <c r="A1550" s="33">
        <v>1531</v>
      </c>
      <c r="B1550" s="33"/>
      <c r="C1550" s="33">
        <v>562</v>
      </c>
      <c r="D1550" s="92" t="s">
        <v>75</v>
      </c>
      <c r="E1550" s="1" t="s">
        <v>660</v>
      </c>
      <c r="F1550" s="1"/>
      <c r="G1550" s="1" t="str">
        <f>_xlfn.CONCAT(Tabell4[[#This Row],[Systemkode]],".",Tabell4[[#This Row],[Løpenummer]]," ",Tabell4[[#This Row],[Systemnavn]])</f>
        <v>562.001 Sentral driftskontroll og automatisering</v>
      </c>
      <c r="H1550" s="89"/>
      <c r="I1550" s="15" t="s">
        <v>303</v>
      </c>
      <c r="J1550" s="15" t="s">
        <v>304</v>
      </c>
      <c r="K1550" s="16" t="s">
        <v>305</v>
      </c>
      <c r="L1550" s="25" t="str">
        <f>_xlfn.CONCAT("+",Tabell4[[#This Row],[Bygningsnummer]],"=",Tabell4[[#This Row],[Systemkode]],".",+Tabell4[[#This Row],[Løpenummer]])</f>
        <v>+=562.001</v>
      </c>
      <c r="M1550" s="25"/>
      <c r="N1550" s="25"/>
      <c r="O1550" s="25"/>
      <c r="P1550" s="25"/>
      <c r="Q1550" s="25"/>
      <c r="R1550" s="25"/>
    </row>
    <row r="1551" spans="1:18" hidden="1" x14ac:dyDescent="0.25">
      <c r="A1551" s="36">
        <v>1532</v>
      </c>
      <c r="B1551" s="36"/>
      <c r="C1551" s="36">
        <v>562</v>
      </c>
      <c r="D1551" s="39" t="s">
        <v>75</v>
      </c>
      <c r="E1551" t="s">
        <v>660</v>
      </c>
      <c r="H1551" t="str">
        <f>_xlfn.CONCAT(Tabell4[[#This Row],[Systemkode]],".",Tabell4[[#This Row],[Løpenummer]]," ",Tabell4[[#This Row],[Informasjonstype]]," ",Tabell4[[#This Row],[Dokumenttype]]," ",Tabell4[[#This Row],[Forklarende navn]])</f>
        <v xml:space="preserve">562.001 Kravoppnåelse Beregningsunderlag og beregninger </v>
      </c>
      <c r="I1551" t="s">
        <v>80</v>
      </c>
      <c r="J1551" t="s">
        <v>81</v>
      </c>
      <c r="K1551" s="9"/>
      <c r="L1551" s="9"/>
    </row>
    <row r="1552" spans="1:18" hidden="1" x14ac:dyDescent="0.25">
      <c r="A1552" s="36">
        <v>1533</v>
      </c>
      <c r="B1552" s="36"/>
      <c r="C1552" s="36">
        <v>562</v>
      </c>
      <c r="D1552" s="39" t="s">
        <v>75</v>
      </c>
      <c r="E1552" t="s">
        <v>660</v>
      </c>
      <c r="H1552" t="str">
        <f>_xlfn.CONCAT(Tabell4[[#This Row],[Systemkode]],".",Tabell4[[#This Row],[Løpenummer]]," ",Tabell4[[#This Row],[Informasjonstype]]," ",Tabell4[[#This Row],[Dokumenttype]]," ",Tabell4[[#This Row],[Forklarende navn]])</f>
        <v xml:space="preserve">562.001 Beskrivelse System- og funksjonsbeskrivelse </v>
      </c>
      <c r="I1552" t="s">
        <v>22</v>
      </c>
      <c r="J1552" t="s">
        <v>82</v>
      </c>
      <c r="K1552" s="9"/>
      <c r="L1552" s="9"/>
    </row>
    <row r="1553" spans="1:18" ht="30" hidden="1" x14ac:dyDescent="0.25">
      <c r="A1553" s="36">
        <v>1534</v>
      </c>
      <c r="B1553" s="36"/>
      <c r="C1553" s="36">
        <v>562</v>
      </c>
      <c r="D1553" s="39" t="s">
        <v>75</v>
      </c>
      <c r="E1553" t="s">
        <v>660</v>
      </c>
      <c r="H1553" t="str">
        <f>_xlfn.CONCAT(Tabell4[[#This Row],[Systemkode]],".",Tabell4[[#This Row],[Løpenummer]]," ",Tabell4[[#This Row],[Informasjonstype]]," ",Tabell4[[#This Row],[Dokumenttype]]," ",Tabell4[[#This Row],[Forklarende navn]])</f>
        <v xml:space="preserve">562.001 Tegning Som bygget systemskjema </v>
      </c>
      <c r="I1553" t="s">
        <v>104</v>
      </c>
      <c r="J1553" t="s">
        <v>389</v>
      </c>
      <c r="K1553" s="9" t="s">
        <v>661</v>
      </c>
      <c r="L1553" s="9"/>
    </row>
    <row r="1554" spans="1:18" hidden="1" x14ac:dyDescent="0.25">
      <c r="A1554" s="36">
        <v>1535</v>
      </c>
      <c r="B1554" s="36"/>
      <c r="C1554" s="36">
        <v>562</v>
      </c>
      <c r="D1554" s="39" t="s">
        <v>75</v>
      </c>
      <c r="E1554" t="s">
        <v>660</v>
      </c>
      <c r="H1554" t="str">
        <f>_xlfn.CONCAT(Tabell4[[#This Row],[Systemkode]],".",Tabell4[[#This Row],[Løpenummer]]," ",Tabell4[[#This Row],[Informasjonstype]]," ",Tabell4[[#This Row],[Dokumenttype]]," ",Tabell4[[#This Row],[Forklarende navn]])</f>
        <v xml:space="preserve">562.001 Identifikasjon Objektlister </v>
      </c>
      <c r="I1554" t="s">
        <v>84</v>
      </c>
      <c r="J1554" t="s">
        <v>662</v>
      </c>
      <c r="K1554" s="9" t="s">
        <v>663</v>
      </c>
      <c r="L1554" s="9"/>
    </row>
    <row r="1555" spans="1:18" hidden="1" x14ac:dyDescent="0.25">
      <c r="A1555" s="36">
        <v>1536</v>
      </c>
      <c r="B1555" s="36"/>
      <c r="C1555" s="36">
        <v>562</v>
      </c>
      <c r="D1555" s="39" t="s">
        <v>75</v>
      </c>
      <c r="E1555" t="s">
        <v>660</v>
      </c>
      <c r="H1555" t="str">
        <f>_xlfn.CONCAT(Tabell4[[#This Row],[Systemkode]],".",Tabell4[[#This Row],[Løpenummer]]," ",Tabell4[[#This Row],[Informasjonstype]]," ",Tabell4[[#This Row],[Dokumenttype]]," ",Tabell4[[#This Row],[Forklarende navn]])</f>
        <v xml:space="preserve">562.001 Identifikasjon Funksjonstabeller </v>
      </c>
      <c r="I1555" t="s">
        <v>84</v>
      </c>
      <c r="J1555" t="s">
        <v>664</v>
      </c>
      <c r="K1555" s="9" t="s">
        <v>665</v>
      </c>
      <c r="L1555" s="9"/>
    </row>
    <row r="1556" spans="1:18" hidden="1" x14ac:dyDescent="0.25">
      <c r="A1556" s="36">
        <v>1537</v>
      </c>
      <c r="B1556" s="36"/>
      <c r="C1556" s="36">
        <v>562</v>
      </c>
      <c r="D1556" s="39" t="s">
        <v>75</v>
      </c>
      <c r="E1556" t="s">
        <v>660</v>
      </c>
      <c r="H1556" t="str">
        <f>_xlfn.CONCAT(Tabell4[[#This Row],[Systemkode]],".",Tabell4[[#This Row],[Løpenummer]]," ",Tabell4[[#This Row],[Informasjonstype]]," ",Tabell4[[#This Row],[Dokumenttype]]," ",Tabell4[[#This Row],[Forklarende navn]])</f>
        <v xml:space="preserve">562.001 Beskrivelse Testprosedyre </v>
      </c>
      <c r="I1556" t="s">
        <v>22</v>
      </c>
      <c r="J1556" t="s">
        <v>83</v>
      </c>
      <c r="K1556" s="9"/>
      <c r="L1556" s="9"/>
    </row>
    <row r="1557" spans="1:18" hidden="1" x14ac:dyDescent="0.25">
      <c r="A1557" s="36">
        <v>1538</v>
      </c>
      <c r="B1557" s="36"/>
      <c r="C1557" s="36">
        <v>562</v>
      </c>
      <c r="D1557" s="39" t="s">
        <v>75</v>
      </c>
      <c r="E1557" t="s">
        <v>660</v>
      </c>
      <c r="H1557" t="str">
        <f>_xlfn.CONCAT(Tabell4[[#This Row],[Systemkode]],".",Tabell4[[#This Row],[Løpenummer]]," ",Tabell4[[#This Row],[Informasjonstype]]," ",Tabell4[[#This Row],[Dokumenttype]]," ",Tabell4[[#This Row],[Forklarende navn]])</f>
        <v xml:space="preserve">562.001 Protokoll Igangkjøringsprotokoll </v>
      </c>
      <c r="I1557" t="s">
        <v>89</v>
      </c>
      <c r="J1557" t="s">
        <v>92</v>
      </c>
      <c r="K1557" s="9"/>
      <c r="L1557" s="9"/>
    </row>
    <row r="1558" spans="1:18" hidden="1" x14ac:dyDescent="0.25">
      <c r="A1558" s="36">
        <v>1539</v>
      </c>
      <c r="B1558" s="36"/>
      <c r="C1558" s="36">
        <v>562</v>
      </c>
      <c r="D1558" s="39" t="s">
        <v>75</v>
      </c>
      <c r="E1558" t="s">
        <v>660</v>
      </c>
      <c r="H1558" t="str">
        <f>_xlfn.CONCAT(Tabell4[[#This Row],[Systemkode]],".",Tabell4[[#This Row],[Løpenummer]]," ",Tabell4[[#This Row],[Informasjonstype]]," ",Tabell4[[#This Row],[Dokumenttype]]," ",Tabell4[[#This Row],[Forklarende navn]])</f>
        <v xml:space="preserve">562.001 Protokoll Dokumentert sluttprøve </v>
      </c>
      <c r="I1558" t="s">
        <v>89</v>
      </c>
      <c r="J1558" t="s">
        <v>95</v>
      </c>
      <c r="K1558" s="9" t="s">
        <v>96</v>
      </c>
      <c r="L1558" s="9"/>
    </row>
    <row r="1559" spans="1:18" ht="30" hidden="1" x14ac:dyDescent="0.25">
      <c r="A1559" s="36">
        <v>1540</v>
      </c>
      <c r="B1559" s="36"/>
      <c r="C1559" s="36">
        <v>562</v>
      </c>
      <c r="D1559" s="39" t="s">
        <v>75</v>
      </c>
      <c r="E1559" t="s">
        <v>660</v>
      </c>
      <c r="H1559" t="str">
        <f>_xlfn.CONCAT(Tabell4[[#This Row],[Systemkode]],".",Tabell4[[#This Row],[Løpenummer]]," ",Tabell4[[#This Row],[Informasjonstype]]," ",Tabell4[[#This Row],[Dokumenttype]]," ",Tabell4[[#This Row],[Forklarende navn]])</f>
        <v xml:space="preserve">562.001 Kravoppnåelse Programfiler </v>
      </c>
      <c r="I1559" t="s">
        <v>80</v>
      </c>
      <c r="J1559" t="s">
        <v>666</v>
      </c>
      <c r="K1559" s="9" t="s">
        <v>667</v>
      </c>
      <c r="L1559" s="9"/>
    </row>
    <row r="1560" spans="1:18" hidden="1" x14ac:dyDescent="0.25">
      <c r="A1560" s="36">
        <v>1541</v>
      </c>
      <c r="B1560" s="36"/>
      <c r="C1560" s="36">
        <v>562</v>
      </c>
      <c r="D1560" s="39" t="s">
        <v>75</v>
      </c>
      <c r="E1560" t="s">
        <v>660</v>
      </c>
      <c r="H1560" t="str">
        <f>_xlfn.CONCAT(Tabell4[[#This Row],[Systemkode]],".",Tabell4[[#This Row],[Løpenummer]]," ",Tabell4[[#This Row],[Informasjonstype]]," ",Tabell4[[#This Row],[Dokumenttype]]," ",Tabell4[[#This Row],[Forklarende navn]])</f>
        <v xml:space="preserve">562.001 Bruksanvisning Betjeningsanvisning </v>
      </c>
      <c r="I1560" t="s">
        <v>375</v>
      </c>
      <c r="J1560" t="s">
        <v>376</v>
      </c>
      <c r="K1560" s="9" t="s">
        <v>668</v>
      </c>
      <c r="L1560" s="9"/>
    </row>
    <row r="1561" spans="1:18" hidden="1" x14ac:dyDescent="0.25">
      <c r="A1561" s="36">
        <v>1542</v>
      </c>
      <c r="B1561" s="36"/>
      <c r="C1561" s="36">
        <v>562</v>
      </c>
      <c r="D1561" s="39" t="s">
        <v>75</v>
      </c>
      <c r="E1561" t="s">
        <v>660</v>
      </c>
      <c r="H1561" t="str">
        <f>_xlfn.CONCAT(Tabell4[[#This Row],[Systemkode]],".",Tabell4[[#This Row],[Løpenummer]]," ",Tabell4[[#This Row],[Informasjonstype]]," ",Tabell4[[#This Row],[Dokumenttype]]," ",Tabell4[[#This Row],[Forklarende navn]])</f>
        <v xml:space="preserve">562.001 Vedlikehold Vedlikeholdsinstruks </v>
      </c>
      <c r="I1561" t="s">
        <v>98</v>
      </c>
      <c r="J1561" t="s">
        <v>99</v>
      </c>
      <c r="K1561" s="9" t="s">
        <v>669</v>
      </c>
      <c r="L1561" s="9"/>
    </row>
    <row r="1562" spans="1:18" hidden="1" x14ac:dyDescent="0.25">
      <c r="A1562" s="36">
        <v>1543</v>
      </c>
      <c r="B1562" s="36"/>
      <c r="C1562" s="36">
        <v>562</v>
      </c>
      <c r="D1562" s="39" t="s">
        <v>75</v>
      </c>
      <c r="E1562" t="s">
        <v>660</v>
      </c>
      <c r="H1562" t="str">
        <f>_xlfn.CONCAT(Tabell4[[#This Row],[Systemkode]],".",Tabell4[[#This Row],[Løpenummer]]," ",Tabell4[[#This Row],[Informasjonstype]]," ",Tabell4[[#This Row],[Dokumenttype]]," ",Tabell4[[#This Row],[Forklarende navn]])</f>
        <v xml:space="preserve">562.001 Drift Driftsinstruks </v>
      </c>
      <c r="I1562" t="s">
        <v>101</v>
      </c>
      <c r="J1562" t="s">
        <v>102</v>
      </c>
      <c r="K1562" s="9" t="s">
        <v>103</v>
      </c>
      <c r="L1562" s="9"/>
    </row>
    <row r="1563" spans="1:18" hidden="1" x14ac:dyDescent="0.25">
      <c r="A1563" s="36">
        <v>1544</v>
      </c>
      <c r="B1563" s="36"/>
      <c r="C1563" s="36">
        <v>562</v>
      </c>
      <c r="D1563" s="39" t="s">
        <v>75</v>
      </c>
      <c r="E1563" t="s">
        <v>660</v>
      </c>
      <c r="H1563" t="str">
        <f>_xlfn.CONCAT(Tabell4[[#This Row],[Systemkode]],".",Tabell4[[#This Row],[Løpenummer]]," ",Tabell4[[#This Row],[Informasjonstype]]," ",Tabell4[[#This Row],[Dokumenttype]]," ",Tabell4[[#This Row],[Forklarende navn]])</f>
        <v xml:space="preserve">562.001 Drift Servicerapport </v>
      </c>
      <c r="I1563" t="s">
        <v>101</v>
      </c>
      <c r="J1563" t="s">
        <v>397</v>
      </c>
      <c r="K1563" s="9"/>
      <c r="L1563" s="9"/>
    </row>
    <row r="1564" spans="1:18" hidden="1" x14ac:dyDescent="0.25">
      <c r="A1564" s="33">
        <v>1545</v>
      </c>
      <c r="B1564" s="33"/>
      <c r="C1564" s="33">
        <v>563</v>
      </c>
      <c r="D1564" s="92" t="s">
        <v>75</v>
      </c>
      <c r="E1564" s="1" t="s">
        <v>670</v>
      </c>
      <c r="F1564" s="1"/>
      <c r="G1564" s="1" t="str">
        <f>_xlfn.CONCAT(Tabell4[[#This Row],[Systemkode]],".",Tabell4[[#This Row],[Løpenummer]]," ",Tabell4[[#This Row],[Systemnavn]])</f>
        <v>563.001 Lokal automatisering</v>
      </c>
      <c r="H1564" s="89"/>
      <c r="I1564" s="15" t="s">
        <v>303</v>
      </c>
      <c r="J1564" s="15" t="s">
        <v>304</v>
      </c>
      <c r="K1564" s="16" t="s">
        <v>305</v>
      </c>
      <c r="L1564" s="25" t="str">
        <f>_xlfn.CONCAT("+",Tabell4[[#This Row],[Bygningsnummer]],"=",Tabell4[[#This Row],[Systemkode]],".",+Tabell4[[#This Row],[Løpenummer]])</f>
        <v>+=563.001</v>
      </c>
      <c r="M1564" s="25"/>
      <c r="N1564" s="25"/>
      <c r="O1564" s="25"/>
      <c r="P1564" s="25"/>
      <c r="Q1564" s="25"/>
      <c r="R1564" s="25"/>
    </row>
    <row r="1565" spans="1:18" hidden="1" x14ac:dyDescent="0.25">
      <c r="A1565" s="36">
        <v>1546</v>
      </c>
      <c r="B1565" s="36"/>
      <c r="C1565" s="36">
        <v>563</v>
      </c>
      <c r="D1565" s="39" t="s">
        <v>75</v>
      </c>
      <c r="E1565" t="s">
        <v>670</v>
      </c>
      <c r="H1565" t="str">
        <f>_xlfn.CONCAT(Tabell4[[#This Row],[Systemkode]],".",Tabell4[[#This Row],[Løpenummer]]," ",Tabell4[[#This Row],[Informasjonstype]]," ",Tabell4[[#This Row],[Dokumenttype]]," ",Tabell4[[#This Row],[Forklarende navn]])</f>
        <v xml:space="preserve">563.001 Kravoppnåelse Beregningsunderlag og beregninger </v>
      </c>
      <c r="I1565" t="s">
        <v>80</v>
      </c>
      <c r="J1565" t="s">
        <v>81</v>
      </c>
      <c r="K1565" s="9"/>
      <c r="L1565" s="9"/>
    </row>
    <row r="1566" spans="1:18" hidden="1" x14ac:dyDescent="0.25">
      <c r="A1566" s="36">
        <v>1547</v>
      </c>
      <c r="B1566" s="36"/>
      <c r="C1566" s="36">
        <v>563</v>
      </c>
      <c r="D1566" s="39" t="s">
        <v>75</v>
      </c>
      <c r="E1566" t="s">
        <v>670</v>
      </c>
      <c r="H1566" t="str">
        <f>_xlfn.CONCAT(Tabell4[[#This Row],[Systemkode]],".",Tabell4[[#This Row],[Løpenummer]]," ",Tabell4[[#This Row],[Informasjonstype]]," ",Tabell4[[#This Row],[Dokumenttype]]," ",Tabell4[[#This Row],[Forklarende navn]])</f>
        <v xml:space="preserve">563.001 Beskrivelse System- og funksjonsbeskrivelse </v>
      </c>
      <c r="I1566" t="s">
        <v>22</v>
      </c>
      <c r="J1566" t="s">
        <v>82</v>
      </c>
      <c r="K1566" s="9"/>
      <c r="L1566" s="9"/>
    </row>
    <row r="1567" spans="1:18" ht="30" hidden="1" x14ac:dyDescent="0.25">
      <c r="A1567" s="36">
        <v>1548</v>
      </c>
      <c r="B1567" s="36"/>
      <c r="C1567" s="36">
        <v>563</v>
      </c>
      <c r="D1567" s="39" t="s">
        <v>75</v>
      </c>
      <c r="E1567" t="s">
        <v>670</v>
      </c>
      <c r="H1567" t="str">
        <f>_xlfn.CONCAT(Tabell4[[#This Row],[Systemkode]],".",Tabell4[[#This Row],[Løpenummer]]," ",Tabell4[[#This Row],[Informasjonstype]]," ",Tabell4[[#This Row],[Dokumenttype]]," ",Tabell4[[#This Row],[Forklarende navn]])</f>
        <v xml:space="preserve">563.001 Tegning Som bygget systemskjema </v>
      </c>
      <c r="I1567" t="s">
        <v>104</v>
      </c>
      <c r="J1567" t="s">
        <v>389</v>
      </c>
      <c r="K1567" s="9" t="s">
        <v>671</v>
      </c>
      <c r="L1567" s="9"/>
    </row>
    <row r="1568" spans="1:18" hidden="1" x14ac:dyDescent="0.25">
      <c r="A1568" s="36">
        <v>1549</v>
      </c>
      <c r="B1568" s="36"/>
      <c r="C1568" s="36">
        <v>563</v>
      </c>
      <c r="D1568" s="39" t="s">
        <v>75</v>
      </c>
      <c r="E1568" t="s">
        <v>670</v>
      </c>
      <c r="H1568" t="str">
        <f>_xlfn.CONCAT(Tabell4[[#This Row],[Systemkode]],".",Tabell4[[#This Row],[Løpenummer]]," ",Tabell4[[#This Row],[Informasjonstype]]," ",Tabell4[[#This Row],[Dokumenttype]]," ",Tabell4[[#This Row],[Forklarende navn]])</f>
        <v xml:space="preserve">563.001 Identifikasjon Objektlister </v>
      </c>
      <c r="I1568" t="s">
        <v>84</v>
      </c>
      <c r="J1568" t="s">
        <v>662</v>
      </c>
      <c r="K1568" s="9" t="s">
        <v>663</v>
      </c>
      <c r="L1568" s="9"/>
    </row>
    <row r="1569" spans="1:18" hidden="1" x14ac:dyDescent="0.25">
      <c r="A1569" s="36">
        <v>1550</v>
      </c>
      <c r="B1569" s="36"/>
      <c r="C1569" s="36">
        <v>563</v>
      </c>
      <c r="D1569" s="39" t="s">
        <v>75</v>
      </c>
      <c r="E1569" t="s">
        <v>670</v>
      </c>
      <c r="H1569" t="str">
        <f>_xlfn.CONCAT(Tabell4[[#This Row],[Systemkode]],".",Tabell4[[#This Row],[Løpenummer]]," ",Tabell4[[#This Row],[Informasjonstype]]," ",Tabell4[[#This Row],[Dokumenttype]]," ",Tabell4[[#This Row],[Forklarende navn]])</f>
        <v xml:space="preserve">563.001 Identifikasjon Funksjonstabeller </v>
      </c>
      <c r="I1569" t="s">
        <v>84</v>
      </c>
      <c r="J1569" t="s">
        <v>664</v>
      </c>
      <c r="K1569" s="9" t="s">
        <v>665</v>
      </c>
      <c r="L1569" s="9"/>
    </row>
    <row r="1570" spans="1:18" hidden="1" x14ac:dyDescent="0.25">
      <c r="A1570" s="36">
        <v>1551</v>
      </c>
      <c r="B1570" s="36"/>
      <c r="C1570" s="36">
        <v>563</v>
      </c>
      <c r="D1570" s="39" t="s">
        <v>75</v>
      </c>
      <c r="E1570" t="s">
        <v>670</v>
      </c>
      <c r="H1570" t="str">
        <f>_xlfn.CONCAT(Tabell4[[#This Row],[Systemkode]],".",Tabell4[[#This Row],[Løpenummer]]," ",Tabell4[[#This Row],[Informasjonstype]]," ",Tabell4[[#This Row],[Dokumenttype]]," ",Tabell4[[#This Row],[Forklarende navn]])</f>
        <v xml:space="preserve">563.001 Beskrivelse Testprosedyre </v>
      </c>
      <c r="I1570" t="s">
        <v>22</v>
      </c>
      <c r="J1570" t="s">
        <v>83</v>
      </c>
      <c r="K1570" s="9"/>
      <c r="L1570" s="9"/>
    </row>
    <row r="1571" spans="1:18" hidden="1" x14ac:dyDescent="0.25">
      <c r="A1571" s="36">
        <v>1552</v>
      </c>
      <c r="B1571" s="36"/>
      <c r="C1571" s="36">
        <v>563</v>
      </c>
      <c r="D1571" s="39" t="s">
        <v>75</v>
      </c>
      <c r="E1571" t="s">
        <v>670</v>
      </c>
      <c r="H1571" t="str">
        <f>_xlfn.CONCAT(Tabell4[[#This Row],[Systemkode]],".",Tabell4[[#This Row],[Løpenummer]]," ",Tabell4[[#This Row],[Informasjonstype]]," ",Tabell4[[#This Row],[Dokumenttype]]," ",Tabell4[[#This Row],[Forklarende navn]])</f>
        <v xml:space="preserve">563.001 Protokoll Igangkjøringsprotokoll </v>
      </c>
      <c r="I1571" t="s">
        <v>89</v>
      </c>
      <c r="J1571" t="s">
        <v>92</v>
      </c>
      <c r="K1571" s="9"/>
      <c r="L1571" s="9"/>
    </row>
    <row r="1572" spans="1:18" hidden="1" x14ac:dyDescent="0.25">
      <c r="A1572" s="36">
        <v>1553</v>
      </c>
      <c r="B1572" s="36"/>
      <c r="C1572" s="36">
        <v>563</v>
      </c>
      <c r="D1572" s="39" t="s">
        <v>75</v>
      </c>
      <c r="E1572" t="s">
        <v>670</v>
      </c>
      <c r="H1572" t="str">
        <f>_xlfn.CONCAT(Tabell4[[#This Row],[Systemkode]],".",Tabell4[[#This Row],[Løpenummer]]," ",Tabell4[[#This Row],[Informasjonstype]]," ",Tabell4[[#This Row],[Dokumenttype]]," ",Tabell4[[#This Row],[Forklarende navn]])</f>
        <v xml:space="preserve">563.001 Protokoll Dokumentert sluttprøve </v>
      </c>
      <c r="I1572" t="s">
        <v>89</v>
      </c>
      <c r="J1572" t="s">
        <v>95</v>
      </c>
      <c r="K1572" s="9" t="s">
        <v>96</v>
      </c>
      <c r="L1572" s="9"/>
    </row>
    <row r="1573" spans="1:18" ht="30" hidden="1" x14ac:dyDescent="0.25">
      <c r="A1573" s="36">
        <v>1554</v>
      </c>
      <c r="B1573" s="36"/>
      <c r="C1573" s="36">
        <v>563</v>
      </c>
      <c r="D1573" s="39" t="s">
        <v>75</v>
      </c>
      <c r="E1573" t="s">
        <v>670</v>
      </c>
      <c r="H1573" t="str">
        <f>_xlfn.CONCAT(Tabell4[[#This Row],[Systemkode]],".",Tabell4[[#This Row],[Løpenummer]]," ",Tabell4[[#This Row],[Informasjonstype]]," ",Tabell4[[#This Row],[Dokumenttype]]," ",Tabell4[[#This Row],[Forklarende navn]])</f>
        <v xml:space="preserve">563.001 Kravoppnåelse Programfiler </v>
      </c>
      <c r="I1573" t="s">
        <v>80</v>
      </c>
      <c r="J1573" t="s">
        <v>666</v>
      </c>
      <c r="K1573" s="9" t="s">
        <v>667</v>
      </c>
      <c r="L1573" s="9"/>
    </row>
    <row r="1574" spans="1:18" hidden="1" x14ac:dyDescent="0.25">
      <c r="A1574" s="36">
        <v>1555</v>
      </c>
      <c r="B1574" s="36"/>
      <c r="C1574" s="36">
        <v>563</v>
      </c>
      <c r="D1574" s="39" t="s">
        <v>75</v>
      </c>
      <c r="E1574" t="s">
        <v>670</v>
      </c>
      <c r="H1574" t="str">
        <f>_xlfn.CONCAT(Tabell4[[#This Row],[Systemkode]],".",Tabell4[[#This Row],[Løpenummer]]," ",Tabell4[[#This Row],[Informasjonstype]]," ",Tabell4[[#This Row],[Dokumenttype]]," ",Tabell4[[#This Row],[Forklarende navn]])</f>
        <v xml:space="preserve">563.001 Bruksanvisning Betjeningsanvisning </v>
      </c>
      <c r="I1574" t="s">
        <v>375</v>
      </c>
      <c r="J1574" t="s">
        <v>376</v>
      </c>
      <c r="K1574" s="9" t="s">
        <v>668</v>
      </c>
      <c r="L1574" s="9"/>
    </row>
    <row r="1575" spans="1:18" hidden="1" x14ac:dyDescent="0.25">
      <c r="A1575" s="36">
        <v>1556</v>
      </c>
      <c r="B1575" s="36"/>
      <c r="C1575" s="36">
        <v>563</v>
      </c>
      <c r="D1575" s="39" t="s">
        <v>75</v>
      </c>
      <c r="E1575" t="s">
        <v>670</v>
      </c>
      <c r="H1575" t="str">
        <f>_xlfn.CONCAT(Tabell4[[#This Row],[Systemkode]],".",Tabell4[[#This Row],[Løpenummer]]," ",Tabell4[[#This Row],[Informasjonstype]]," ",Tabell4[[#This Row],[Dokumenttype]]," ",Tabell4[[#This Row],[Forklarende navn]])</f>
        <v xml:space="preserve">563.001 Vedlikehold Vedlikeholdsinstruks </v>
      </c>
      <c r="I1575" t="s">
        <v>98</v>
      </c>
      <c r="J1575" t="s">
        <v>99</v>
      </c>
      <c r="K1575" s="9" t="s">
        <v>669</v>
      </c>
      <c r="L1575" s="9"/>
    </row>
    <row r="1576" spans="1:18" hidden="1" x14ac:dyDescent="0.25">
      <c r="A1576" s="36">
        <v>1557</v>
      </c>
      <c r="B1576" s="36"/>
      <c r="C1576" s="36">
        <v>563</v>
      </c>
      <c r="D1576" s="39" t="s">
        <v>75</v>
      </c>
      <c r="E1576" t="s">
        <v>670</v>
      </c>
      <c r="H1576" t="str">
        <f>_xlfn.CONCAT(Tabell4[[#This Row],[Systemkode]],".",Tabell4[[#This Row],[Løpenummer]]," ",Tabell4[[#This Row],[Informasjonstype]]," ",Tabell4[[#This Row],[Dokumenttype]]," ",Tabell4[[#This Row],[Forklarende navn]])</f>
        <v xml:space="preserve">563.001 Drift Driftsinstruks </v>
      </c>
      <c r="I1576" t="s">
        <v>101</v>
      </c>
      <c r="J1576" t="s">
        <v>102</v>
      </c>
      <c r="K1576" s="9" t="s">
        <v>103</v>
      </c>
      <c r="L1576" s="9"/>
    </row>
    <row r="1577" spans="1:18" hidden="1" x14ac:dyDescent="0.25">
      <c r="A1577" s="36">
        <v>1558</v>
      </c>
      <c r="B1577" s="36"/>
      <c r="C1577" s="36">
        <v>563</v>
      </c>
      <c r="D1577" s="39" t="s">
        <v>75</v>
      </c>
      <c r="E1577" t="s">
        <v>670</v>
      </c>
      <c r="H1577" t="str">
        <f>_xlfn.CONCAT(Tabell4[[#This Row],[Systemkode]],".",Tabell4[[#This Row],[Løpenummer]]," ",Tabell4[[#This Row],[Informasjonstype]]," ",Tabell4[[#This Row],[Dokumenttype]]," ",Tabell4[[#This Row],[Forklarende navn]])</f>
        <v xml:space="preserve">563.001 Drift Servicerapport </v>
      </c>
      <c r="I1577" t="s">
        <v>101</v>
      </c>
      <c r="J1577" t="s">
        <v>397</v>
      </c>
      <c r="K1577" s="9"/>
      <c r="L1577" s="9"/>
    </row>
    <row r="1578" spans="1:18" hidden="1" x14ac:dyDescent="0.25">
      <c r="A1578" s="33">
        <v>1559</v>
      </c>
      <c r="B1578" s="33"/>
      <c r="C1578" s="33">
        <v>564</v>
      </c>
      <c r="D1578" s="92" t="s">
        <v>75</v>
      </c>
      <c r="E1578" s="1" t="s">
        <v>672</v>
      </c>
      <c r="F1578" s="1"/>
      <c r="G1578" s="1" t="str">
        <f>_xlfn.CONCAT(Tabell4[[#This Row],[Systemkode]],".",Tabell4[[#This Row],[Løpenummer]]," ",Tabell4[[#This Row],[Systemnavn]])</f>
        <v>564.001 Buss-systemer</v>
      </c>
      <c r="H1578" s="89"/>
      <c r="I1578" s="15" t="s">
        <v>303</v>
      </c>
      <c r="J1578" s="15" t="s">
        <v>304</v>
      </c>
      <c r="K1578" s="16" t="s">
        <v>305</v>
      </c>
      <c r="L1578" s="25" t="str">
        <f>_xlfn.CONCAT("+",Tabell4[[#This Row],[Bygningsnummer]],"=",Tabell4[[#This Row],[Systemkode]],".",+Tabell4[[#This Row],[Løpenummer]])</f>
        <v>+=564.001</v>
      </c>
      <c r="M1578" s="25"/>
      <c r="N1578" s="25"/>
      <c r="O1578" s="25"/>
      <c r="P1578" s="25"/>
      <c r="Q1578" s="25"/>
      <c r="R1578" s="25"/>
    </row>
    <row r="1579" spans="1:18" hidden="1" x14ac:dyDescent="0.25">
      <c r="A1579" s="36">
        <v>1560</v>
      </c>
      <c r="B1579" s="36"/>
      <c r="C1579" s="36">
        <v>564</v>
      </c>
      <c r="D1579" s="39" t="s">
        <v>75</v>
      </c>
      <c r="E1579" t="s">
        <v>672</v>
      </c>
      <c r="H1579" t="str">
        <f>_xlfn.CONCAT(Tabell4[[#This Row],[Systemkode]],".",Tabell4[[#This Row],[Løpenummer]]," ",Tabell4[[#This Row],[Informasjonstype]]," ",Tabell4[[#This Row],[Dokumenttype]]," ",Tabell4[[#This Row],[Forklarende navn]])</f>
        <v xml:space="preserve">564.001 Kravoppnåelse Beregningsunderlag og beregninger </v>
      </c>
      <c r="I1579" t="s">
        <v>80</v>
      </c>
      <c r="J1579" t="s">
        <v>81</v>
      </c>
      <c r="K1579" s="9"/>
      <c r="L1579" s="9"/>
    </row>
    <row r="1580" spans="1:18" hidden="1" x14ac:dyDescent="0.25">
      <c r="A1580" s="36">
        <v>1561</v>
      </c>
      <c r="B1580" s="36"/>
      <c r="C1580" s="36">
        <v>564</v>
      </c>
      <c r="D1580" s="39" t="s">
        <v>75</v>
      </c>
      <c r="E1580" t="s">
        <v>672</v>
      </c>
      <c r="H1580" t="str">
        <f>_xlfn.CONCAT(Tabell4[[#This Row],[Systemkode]],".",Tabell4[[#This Row],[Løpenummer]]," ",Tabell4[[#This Row],[Informasjonstype]]," ",Tabell4[[#This Row],[Dokumenttype]]," ",Tabell4[[#This Row],[Forklarende navn]])</f>
        <v xml:space="preserve">564.001 Beskrivelse System- og funksjonsbeskrivelse </v>
      </c>
      <c r="I1580" t="s">
        <v>22</v>
      </c>
      <c r="J1580" t="s">
        <v>82</v>
      </c>
      <c r="K1580" s="9"/>
      <c r="L1580" s="9"/>
    </row>
    <row r="1581" spans="1:18" ht="30" hidden="1" x14ac:dyDescent="0.25">
      <c r="A1581" s="36">
        <v>1562</v>
      </c>
      <c r="B1581" s="36"/>
      <c r="C1581" s="36">
        <v>564</v>
      </c>
      <c r="D1581" s="39" t="s">
        <v>75</v>
      </c>
      <c r="E1581" t="s">
        <v>672</v>
      </c>
      <c r="H1581" t="str">
        <f>_xlfn.CONCAT(Tabell4[[#This Row],[Systemkode]],".",Tabell4[[#This Row],[Løpenummer]]," ",Tabell4[[#This Row],[Informasjonstype]]," ",Tabell4[[#This Row],[Dokumenttype]]," ",Tabell4[[#This Row],[Forklarende navn]])</f>
        <v xml:space="preserve">564.001 Tegning Som bygget systemskjema </v>
      </c>
      <c r="I1581" t="s">
        <v>104</v>
      </c>
      <c r="J1581" t="s">
        <v>389</v>
      </c>
      <c r="K1581" s="9" t="s">
        <v>661</v>
      </c>
      <c r="L1581" s="9"/>
    </row>
    <row r="1582" spans="1:18" hidden="1" x14ac:dyDescent="0.25">
      <c r="A1582" s="36">
        <v>1563</v>
      </c>
      <c r="B1582" s="36"/>
      <c r="C1582" s="36">
        <v>564</v>
      </c>
      <c r="D1582" s="39" t="s">
        <v>75</v>
      </c>
      <c r="E1582" t="s">
        <v>672</v>
      </c>
      <c r="H1582" t="str">
        <f>_xlfn.CONCAT(Tabell4[[#This Row],[Systemkode]],".",Tabell4[[#This Row],[Løpenummer]]," ",Tabell4[[#This Row],[Informasjonstype]]," ",Tabell4[[#This Row],[Dokumenttype]]," ",Tabell4[[#This Row],[Forklarende navn]])</f>
        <v xml:space="preserve">564.001 Identifikasjon Objektlister </v>
      </c>
      <c r="I1582" t="s">
        <v>84</v>
      </c>
      <c r="J1582" t="s">
        <v>662</v>
      </c>
      <c r="K1582" s="9" t="s">
        <v>663</v>
      </c>
      <c r="L1582" s="9"/>
    </row>
    <row r="1583" spans="1:18" hidden="1" x14ac:dyDescent="0.25">
      <c r="A1583" s="36">
        <v>1564</v>
      </c>
      <c r="B1583" s="36"/>
      <c r="C1583" s="36">
        <v>564</v>
      </c>
      <c r="D1583" s="39" t="s">
        <v>75</v>
      </c>
      <c r="E1583" t="s">
        <v>672</v>
      </c>
      <c r="H1583" t="str">
        <f>_xlfn.CONCAT(Tabell4[[#This Row],[Systemkode]],".",Tabell4[[#This Row],[Løpenummer]]," ",Tabell4[[#This Row],[Informasjonstype]]," ",Tabell4[[#This Row],[Dokumenttype]]," ",Tabell4[[#This Row],[Forklarende navn]])</f>
        <v xml:space="preserve">564.001 Identifikasjon Funksjonstabeller </v>
      </c>
      <c r="I1583" t="s">
        <v>84</v>
      </c>
      <c r="J1583" t="s">
        <v>664</v>
      </c>
      <c r="K1583" s="9" t="s">
        <v>665</v>
      </c>
      <c r="L1583" s="9"/>
    </row>
    <row r="1584" spans="1:18" hidden="1" x14ac:dyDescent="0.25">
      <c r="A1584" s="36">
        <v>1565</v>
      </c>
      <c r="B1584" s="36"/>
      <c r="C1584" s="36">
        <v>564</v>
      </c>
      <c r="D1584" s="39" t="s">
        <v>75</v>
      </c>
      <c r="E1584" t="s">
        <v>672</v>
      </c>
      <c r="H1584" t="str">
        <f>_xlfn.CONCAT(Tabell4[[#This Row],[Systemkode]],".",Tabell4[[#This Row],[Løpenummer]]," ",Tabell4[[#This Row],[Informasjonstype]]," ",Tabell4[[#This Row],[Dokumenttype]]," ",Tabell4[[#This Row],[Forklarende navn]])</f>
        <v xml:space="preserve">564.001 Beskrivelse Testprosedyre </v>
      </c>
      <c r="I1584" t="s">
        <v>22</v>
      </c>
      <c r="J1584" t="s">
        <v>83</v>
      </c>
      <c r="K1584" s="9"/>
      <c r="L1584" s="9"/>
    </row>
    <row r="1585" spans="1:18" hidden="1" x14ac:dyDescent="0.25">
      <c r="A1585" s="36">
        <v>1566</v>
      </c>
      <c r="B1585" s="36"/>
      <c r="C1585" s="36">
        <v>564</v>
      </c>
      <c r="D1585" s="39" t="s">
        <v>75</v>
      </c>
      <c r="E1585" t="s">
        <v>672</v>
      </c>
      <c r="H1585" t="str">
        <f>_xlfn.CONCAT(Tabell4[[#This Row],[Systemkode]],".",Tabell4[[#This Row],[Løpenummer]]," ",Tabell4[[#This Row],[Informasjonstype]]," ",Tabell4[[#This Row],[Dokumenttype]]," ",Tabell4[[#This Row],[Forklarende navn]])</f>
        <v xml:space="preserve">564.001 Protokoll Igangkjøringsprotokoll </v>
      </c>
      <c r="I1585" t="s">
        <v>89</v>
      </c>
      <c r="J1585" t="s">
        <v>92</v>
      </c>
      <c r="K1585" s="9"/>
      <c r="L1585" s="9"/>
    </row>
    <row r="1586" spans="1:18" hidden="1" x14ac:dyDescent="0.25">
      <c r="A1586" s="36">
        <v>1567</v>
      </c>
      <c r="B1586" s="36"/>
      <c r="C1586" s="36">
        <v>564</v>
      </c>
      <c r="D1586" s="39" t="s">
        <v>75</v>
      </c>
      <c r="E1586" t="s">
        <v>672</v>
      </c>
      <c r="H1586" t="str">
        <f>_xlfn.CONCAT(Tabell4[[#This Row],[Systemkode]],".",Tabell4[[#This Row],[Løpenummer]]," ",Tabell4[[#This Row],[Informasjonstype]]," ",Tabell4[[#This Row],[Dokumenttype]]," ",Tabell4[[#This Row],[Forklarende navn]])</f>
        <v xml:space="preserve">564.001 Protokoll Dokumentert sluttprøve </v>
      </c>
      <c r="I1586" t="s">
        <v>89</v>
      </c>
      <c r="J1586" t="s">
        <v>95</v>
      </c>
      <c r="K1586" s="9" t="s">
        <v>96</v>
      </c>
      <c r="L1586" s="9"/>
    </row>
    <row r="1587" spans="1:18" ht="30" hidden="1" x14ac:dyDescent="0.25">
      <c r="A1587" s="36">
        <v>1568</v>
      </c>
      <c r="B1587" s="36"/>
      <c r="C1587" s="36">
        <v>564</v>
      </c>
      <c r="D1587" s="39" t="s">
        <v>75</v>
      </c>
      <c r="E1587" t="s">
        <v>672</v>
      </c>
      <c r="H1587" t="str">
        <f>_xlfn.CONCAT(Tabell4[[#This Row],[Systemkode]],".",Tabell4[[#This Row],[Løpenummer]]," ",Tabell4[[#This Row],[Informasjonstype]]," ",Tabell4[[#This Row],[Dokumenttype]]," ",Tabell4[[#This Row],[Forklarende navn]])</f>
        <v xml:space="preserve">564.001 Kravoppnåelse Programfiler </v>
      </c>
      <c r="I1587" t="s">
        <v>80</v>
      </c>
      <c r="J1587" t="s">
        <v>666</v>
      </c>
      <c r="K1587" s="9" t="s">
        <v>667</v>
      </c>
      <c r="L1587" s="9"/>
    </row>
    <row r="1588" spans="1:18" hidden="1" x14ac:dyDescent="0.25">
      <c r="A1588" s="36">
        <v>1569</v>
      </c>
      <c r="B1588" s="36"/>
      <c r="C1588" s="36">
        <v>564</v>
      </c>
      <c r="D1588" s="39" t="s">
        <v>75</v>
      </c>
      <c r="E1588" t="s">
        <v>672</v>
      </c>
      <c r="H1588" t="str">
        <f>_xlfn.CONCAT(Tabell4[[#This Row],[Systemkode]],".",Tabell4[[#This Row],[Løpenummer]]," ",Tabell4[[#This Row],[Informasjonstype]]," ",Tabell4[[#This Row],[Dokumenttype]]," ",Tabell4[[#This Row],[Forklarende navn]])</f>
        <v xml:space="preserve">564.001 Bruksanvisning Betjeningsanvisning </v>
      </c>
      <c r="I1588" t="s">
        <v>375</v>
      </c>
      <c r="J1588" t="s">
        <v>376</v>
      </c>
      <c r="K1588" s="9" t="s">
        <v>668</v>
      </c>
      <c r="L1588" s="9"/>
    </row>
    <row r="1589" spans="1:18" hidden="1" x14ac:dyDescent="0.25">
      <c r="A1589" s="36">
        <v>1570</v>
      </c>
      <c r="B1589" s="36"/>
      <c r="C1589" s="36">
        <v>564</v>
      </c>
      <c r="D1589" s="39" t="s">
        <v>75</v>
      </c>
      <c r="E1589" t="s">
        <v>672</v>
      </c>
      <c r="H1589" t="str">
        <f>_xlfn.CONCAT(Tabell4[[#This Row],[Systemkode]],".",Tabell4[[#This Row],[Løpenummer]]," ",Tabell4[[#This Row],[Informasjonstype]]," ",Tabell4[[#This Row],[Dokumenttype]]," ",Tabell4[[#This Row],[Forklarende navn]])</f>
        <v xml:space="preserve">564.001 Vedlikehold Vedlikeholdsinstruks </v>
      </c>
      <c r="I1589" t="s">
        <v>98</v>
      </c>
      <c r="J1589" t="s">
        <v>99</v>
      </c>
      <c r="K1589" s="9" t="s">
        <v>669</v>
      </c>
      <c r="L1589" s="9"/>
    </row>
    <row r="1590" spans="1:18" hidden="1" x14ac:dyDescent="0.25">
      <c r="A1590" s="36">
        <v>1571</v>
      </c>
      <c r="B1590" s="36"/>
      <c r="C1590" s="36">
        <v>564</v>
      </c>
      <c r="D1590" s="39" t="s">
        <v>75</v>
      </c>
      <c r="E1590" t="s">
        <v>672</v>
      </c>
      <c r="H1590" t="str">
        <f>_xlfn.CONCAT(Tabell4[[#This Row],[Systemkode]],".",Tabell4[[#This Row],[Løpenummer]]," ",Tabell4[[#This Row],[Informasjonstype]]," ",Tabell4[[#This Row],[Dokumenttype]]," ",Tabell4[[#This Row],[Forklarende navn]])</f>
        <v xml:space="preserve">564.001 Drift Driftsinstruks </v>
      </c>
      <c r="I1590" t="s">
        <v>101</v>
      </c>
      <c r="J1590" t="s">
        <v>102</v>
      </c>
      <c r="K1590" s="9" t="s">
        <v>103</v>
      </c>
      <c r="L1590" s="9"/>
    </row>
    <row r="1591" spans="1:18" hidden="1" x14ac:dyDescent="0.25">
      <c r="A1591" s="36">
        <v>1572</v>
      </c>
      <c r="B1591" s="36"/>
      <c r="C1591" s="36">
        <v>564</v>
      </c>
      <c r="D1591" s="39" t="s">
        <v>75</v>
      </c>
      <c r="E1591" t="s">
        <v>672</v>
      </c>
      <c r="H1591" t="str">
        <f>_xlfn.CONCAT(Tabell4[[#This Row],[Systemkode]],".",Tabell4[[#This Row],[Løpenummer]]," ",Tabell4[[#This Row],[Informasjonstype]]," ",Tabell4[[#This Row],[Dokumenttype]]," ",Tabell4[[#This Row],[Forklarende navn]])</f>
        <v xml:space="preserve">564.001 Drift Servicerapport </v>
      </c>
      <c r="I1591" t="s">
        <v>101</v>
      </c>
      <c r="J1591" t="s">
        <v>397</v>
      </c>
      <c r="K1591" s="9"/>
      <c r="L1591" s="9"/>
    </row>
    <row r="1592" spans="1:18" hidden="1" x14ac:dyDescent="0.25">
      <c r="A1592" s="33">
        <v>1573</v>
      </c>
      <c r="B1592" s="33"/>
      <c r="C1592" s="33">
        <v>569</v>
      </c>
      <c r="D1592" s="92" t="s">
        <v>75</v>
      </c>
      <c r="E1592" s="1" t="s">
        <v>673</v>
      </c>
      <c r="F1592" s="1"/>
      <c r="G1592" s="1" t="str">
        <f>_xlfn.CONCAT(Tabell4[[#This Row],[Systemkode]],".",Tabell4[[#This Row],[Løpenummer]]," ",Tabell4[[#This Row],[Systemnavn]])</f>
        <v>569.001 Andre installasjoner for automatisering</v>
      </c>
      <c r="H1592" s="89"/>
      <c r="I1592" s="15" t="s">
        <v>303</v>
      </c>
      <c r="J1592" s="15" t="s">
        <v>304</v>
      </c>
      <c r="K1592" s="16" t="s">
        <v>305</v>
      </c>
      <c r="L1592" s="25" t="str">
        <f>_xlfn.CONCAT("+",Tabell4[[#This Row],[Bygningsnummer]],"=",Tabell4[[#This Row],[Systemkode]],".",+Tabell4[[#This Row],[Løpenummer]])</f>
        <v>+=569.001</v>
      </c>
      <c r="M1592" s="25"/>
      <c r="N1592" s="25"/>
      <c r="O1592" s="25"/>
      <c r="P1592" s="25"/>
      <c r="Q1592" s="25"/>
      <c r="R1592" s="25"/>
    </row>
    <row r="1593" spans="1:18" hidden="1" x14ac:dyDescent="0.25">
      <c r="A1593" s="36">
        <v>1574</v>
      </c>
      <c r="B1593" s="36"/>
      <c r="C1593" s="36">
        <v>569</v>
      </c>
      <c r="D1593" s="39" t="s">
        <v>75</v>
      </c>
      <c r="E1593" t="s">
        <v>673</v>
      </c>
      <c r="H1593" t="str">
        <f>_xlfn.CONCAT(Tabell4[[#This Row],[Systemkode]],".",Tabell4[[#This Row],[Løpenummer]]," ",Tabell4[[#This Row],[Informasjonstype]]," ",Tabell4[[#This Row],[Dokumenttype]]," ",Tabell4[[#This Row],[Forklarende navn]])</f>
        <v xml:space="preserve">569.001 Beskrivelse System- og funksjonsbeskrivelse </v>
      </c>
      <c r="I1593" t="s">
        <v>22</v>
      </c>
      <c r="J1593" t="s">
        <v>82</v>
      </c>
      <c r="K1593" s="9"/>
      <c r="L1593" s="9"/>
    </row>
    <row r="1594" spans="1:18" hidden="1" x14ac:dyDescent="0.25">
      <c r="A1594" s="36">
        <v>1575</v>
      </c>
      <c r="B1594" s="36"/>
      <c r="C1594" s="36">
        <v>569</v>
      </c>
      <c r="D1594" s="39" t="s">
        <v>75</v>
      </c>
      <c r="E1594" t="s">
        <v>673</v>
      </c>
      <c r="H1594" t="str">
        <f>_xlfn.CONCAT(Tabell4[[#This Row],[Systemkode]],".",Tabell4[[#This Row],[Løpenummer]]," ",Tabell4[[#This Row],[Informasjonstype]]," ",Tabell4[[#This Row],[Dokumenttype]]," ",Tabell4[[#This Row],[Forklarende navn]])</f>
        <v xml:space="preserve">569.001 Vedlikehold Vedlikeholdsinstruks </v>
      </c>
      <c r="I1594" t="s">
        <v>98</v>
      </c>
      <c r="J1594" t="s">
        <v>99</v>
      </c>
      <c r="K1594" s="9"/>
      <c r="L1594" s="9"/>
    </row>
    <row r="1595" spans="1:18" hidden="1" x14ac:dyDescent="0.25">
      <c r="A1595" s="33">
        <v>1576</v>
      </c>
      <c r="B1595" s="33"/>
      <c r="C1595" s="33">
        <v>590</v>
      </c>
      <c r="D1595" s="92" t="s">
        <v>75</v>
      </c>
      <c r="E1595" s="1" t="s">
        <v>674</v>
      </c>
      <c r="F1595" s="1"/>
      <c r="G1595" s="1" t="str">
        <f>_xlfn.CONCAT(Tabell4[[#This Row],[Systemkode]],".",Tabell4[[#This Row],[Løpenummer]]," ",Tabell4[[#This Row],[Systemnavn]])</f>
        <v>590.001 Andre installasjoner for  tele og automatisering</v>
      </c>
      <c r="H1595" s="89"/>
      <c r="I1595" s="15" t="s">
        <v>303</v>
      </c>
      <c r="J1595" s="15" t="s">
        <v>304</v>
      </c>
      <c r="K1595" s="16" t="s">
        <v>305</v>
      </c>
      <c r="L1595" s="25" t="str">
        <f>_xlfn.CONCAT("+",Tabell4[[#This Row],[Bygningsnummer]],"=",Tabell4[[#This Row],[Systemkode]],".",+Tabell4[[#This Row],[Løpenummer]])</f>
        <v>+=590.001</v>
      </c>
      <c r="M1595" s="25"/>
      <c r="N1595" s="25"/>
      <c r="O1595" s="25"/>
      <c r="P1595" s="25"/>
      <c r="Q1595" s="25"/>
      <c r="R1595" s="25"/>
    </row>
    <row r="1596" spans="1:18" hidden="1" x14ac:dyDescent="0.25">
      <c r="A1596" s="36">
        <v>1577</v>
      </c>
      <c r="B1596" s="36"/>
      <c r="C1596" s="36">
        <v>590</v>
      </c>
      <c r="D1596" s="39" t="s">
        <v>75</v>
      </c>
      <c r="E1596" t="s">
        <v>674</v>
      </c>
      <c r="H1596" t="str">
        <f>_xlfn.CONCAT(Tabell4[[#This Row],[Systemkode]],".",Tabell4[[#This Row],[Løpenummer]]," ",Tabell4[[#This Row],[Informasjonstype]]," ",Tabell4[[#This Row],[Dokumenttype]]," ",Tabell4[[#This Row],[Forklarende navn]])</f>
        <v xml:space="preserve">590.001 Beskrivelse System- og funksjonsbeskrivelse </v>
      </c>
      <c r="I1596" t="s">
        <v>22</v>
      </c>
      <c r="J1596" t="s">
        <v>82</v>
      </c>
      <c r="K1596" s="9"/>
      <c r="L1596" s="9"/>
    </row>
    <row r="1597" spans="1:18" hidden="1" x14ac:dyDescent="0.25">
      <c r="A1597" s="36">
        <v>1578</v>
      </c>
      <c r="B1597" s="36"/>
      <c r="C1597" s="36">
        <v>590</v>
      </c>
      <c r="D1597" s="39" t="s">
        <v>75</v>
      </c>
      <c r="E1597" t="s">
        <v>674</v>
      </c>
      <c r="H1597" t="str">
        <f>_xlfn.CONCAT(Tabell4[[#This Row],[Systemkode]],".",Tabell4[[#This Row],[Løpenummer]]," ",Tabell4[[#This Row],[Informasjonstype]]," ",Tabell4[[#This Row],[Dokumenttype]]," ",Tabell4[[#This Row],[Forklarende navn]])</f>
        <v xml:space="preserve">590.001 Vedlikehold Vedlikeholdsinstruks </v>
      </c>
      <c r="I1597" t="s">
        <v>98</v>
      </c>
      <c r="J1597" t="s">
        <v>99</v>
      </c>
      <c r="K1597" s="9"/>
      <c r="L1597" s="9"/>
    </row>
    <row r="1598" spans="1:18" hidden="1" x14ac:dyDescent="0.25">
      <c r="A1598" s="33">
        <v>1579</v>
      </c>
      <c r="B1598" s="33"/>
      <c r="C1598" s="33">
        <v>611</v>
      </c>
      <c r="D1598" s="92" t="s">
        <v>75</v>
      </c>
      <c r="E1598" s="1" t="s">
        <v>675</v>
      </c>
      <c r="F1598" s="1"/>
      <c r="G1598" s="1" t="str">
        <f>_xlfn.CONCAT(Tabell4[[#This Row],[Systemkode]],".",Tabell4[[#This Row],[Løpenummer]]," ",Tabell4[[#This Row],[Systemnavn]])</f>
        <v>611.001 Prefabrikkerte kjølerom</v>
      </c>
      <c r="H1598" s="89"/>
      <c r="I1598" s="15" t="s">
        <v>303</v>
      </c>
      <c r="J1598" s="15" t="s">
        <v>304</v>
      </c>
      <c r="K1598" s="16" t="s">
        <v>305</v>
      </c>
      <c r="L1598" s="25" t="str">
        <f>_xlfn.CONCAT("+",Tabell4[[#This Row],[Bygningsnummer]],"=",Tabell4[[#This Row],[Systemkode]],".",+Tabell4[[#This Row],[Løpenummer]])</f>
        <v>+=611.001</v>
      </c>
      <c r="M1598" s="25"/>
      <c r="N1598" s="25"/>
      <c r="O1598" s="25"/>
      <c r="P1598" s="25"/>
      <c r="Q1598" s="25"/>
      <c r="R1598" s="25"/>
    </row>
    <row r="1599" spans="1:18" hidden="1" x14ac:dyDescent="0.25">
      <c r="A1599" s="36">
        <v>1580</v>
      </c>
      <c r="B1599" s="36"/>
      <c r="C1599" s="36">
        <v>611</v>
      </c>
      <c r="D1599" s="39" t="s">
        <v>75</v>
      </c>
      <c r="E1599" t="s">
        <v>675</v>
      </c>
      <c r="H1599" t="str">
        <f>_xlfn.CONCAT(Tabell4[[#This Row],[Systemkode]],".",Tabell4[[#This Row],[Løpenummer]]," ",Tabell4[[#This Row],[Informasjonstype]]," ",Tabell4[[#This Row],[Dokumenttype]]," ",Tabell4[[#This Row],[Forklarende navn]])</f>
        <v xml:space="preserve">611.001 Attestasjon Tredjepartskontroll dokumentasjon </v>
      </c>
      <c r="I1599" t="s">
        <v>93</v>
      </c>
      <c r="J1599" t="s">
        <v>353</v>
      </c>
      <c r="K1599" s="9" t="s">
        <v>676</v>
      </c>
      <c r="L1599" s="9"/>
    </row>
    <row r="1600" spans="1:18" hidden="1" x14ac:dyDescent="0.25">
      <c r="A1600" s="36">
        <v>1581</v>
      </c>
      <c r="B1600" s="36"/>
      <c r="C1600" s="36">
        <v>611</v>
      </c>
      <c r="D1600" s="39" t="s">
        <v>75</v>
      </c>
      <c r="E1600" t="s">
        <v>675</v>
      </c>
      <c r="H1600" t="str">
        <f>_xlfn.CONCAT(Tabell4[[#This Row],[Systemkode]],".",Tabell4[[#This Row],[Løpenummer]]," ",Tabell4[[#This Row],[Informasjonstype]]," ",Tabell4[[#This Row],[Dokumenttype]]," ",Tabell4[[#This Row],[Forklarende navn]])</f>
        <v xml:space="preserve">611.001 Beskrivelse System- og funksjonsbeskrivelse </v>
      </c>
      <c r="I1600" t="s">
        <v>22</v>
      </c>
      <c r="J1600" t="s">
        <v>82</v>
      </c>
      <c r="K1600" s="9" t="s">
        <v>677</v>
      </c>
      <c r="L1600" s="9"/>
    </row>
    <row r="1601" spans="1:18" hidden="1" x14ac:dyDescent="0.25">
      <c r="A1601" s="36">
        <v>1582</v>
      </c>
      <c r="B1601" s="36"/>
      <c r="C1601" s="36">
        <v>611</v>
      </c>
      <c r="D1601" s="39" t="s">
        <v>75</v>
      </c>
      <c r="E1601" t="s">
        <v>675</v>
      </c>
      <c r="H1601" t="str">
        <f>_xlfn.CONCAT(Tabell4[[#This Row],[Systemkode]],".",Tabell4[[#This Row],[Løpenummer]]," ",Tabell4[[#This Row],[Informasjonstype]]," ",Tabell4[[#This Row],[Dokumenttype]]," ",Tabell4[[#This Row],[Forklarende navn]])</f>
        <v xml:space="preserve">611.001 Beskrivelse Testprosedyre </v>
      </c>
      <c r="I1601" t="s">
        <v>22</v>
      </c>
      <c r="J1601" t="s">
        <v>83</v>
      </c>
      <c r="K1601" s="9"/>
      <c r="L1601" s="9"/>
    </row>
    <row r="1602" spans="1:18" hidden="1" x14ac:dyDescent="0.25">
      <c r="A1602" s="36">
        <v>1583</v>
      </c>
      <c r="B1602" s="36"/>
      <c r="C1602" s="36">
        <v>611</v>
      </c>
      <c r="D1602" s="39" t="s">
        <v>75</v>
      </c>
      <c r="E1602" t="s">
        <v>675</v>
      </c>
      <c r="H1602" t="str">
        <f>_xlfn.CONCAT(Tabell4[[#This Row],[Systemkode]],".",Tabell4[[#This Row],[Løpenummer]]," ",Tabell4[[#This Row],[Informasjonstype]]," ",Tabell4[[#This Row],[Dokumenttype]]," ",Tabell4[[#This Row],[Forklarende navn]])</f>
        <v xml:space="preserve">611.001 Protokoll Igangkjøringsprotokoll </v>
      </c>
      <c r="I1602" t="s">
        <v>89</v>
      </c>
      <c r="J1602" t="s">
        <v>92</v>
      </c>
      <c r="K1602" s="9"/>
      <c r="L1602" s="9"/>
    </row>
    <row r="1603" spans="1:18" hidden="1" x14ac:dyDescent="0.25">
      <c r="A1603" s="36">
        <v>1584</v>
      </c>
      <c r="B1603" s="36"/>
      <c r="C1603" s="36">
        <v>611</v>
      </c>
      <c r="D1603" s="39" t="s">
        <v>75</v>
      </c>
      <c r="E1603" t="s">
        <v>675</v>
      </c>
      <c r="H1603" t="str">
        <f>_xlfn.CONCAT(Tabell4[[#This Row],[Systemkode]],".",Tabell4[[#This Row],[Løpenummer]]," ",Tabell4[[#This Row],[Informasjonstype]]," ",Tabell4[[#This Row],[Dokumenttype]]," ",Tabell4[[#This Row],[Forklarende navn]])</f>
        <v xml:space="preserve">611.001 Protokoll Måleprotokoll </v>
      </c>
      <c r="I1603" t="s">
        <v>89</v>
      </c>
      <c r="J1603" t="s">
        <v>563</v>
      </c>
      <c r="K1603" s="9"/>
      <c r="L1603" s="9"/>
    </row>
    <row r="1604" spans="1:18" hidden="1" x14ac:dyDescent="0.25">
      <c r="A1604" s="36">
        <v>1585</v>
      </c>
      <c r="B1604" s="36"/>
      <c r="C1604" s="36">
        <v>611</v>
      </c>
      <c r="D1604" s="39" t="s">
        <v>75</v>
      </c>
      <c r="E1604" t="s">
        <v>675</v>
      </c>
      <c r="H1604" t="str">
        <f>_xlfn.CONCAT(Tabell4[[#This Row],[Systemkode]],".",Tabell4[[#This Row],[Løpenummer]]," ",Tabell4[[#This Row],[Informasjonstype]]," ",Tabell4[[#This Row],[Dokumenttype]]," ",Tabell4[[#This Row],[Forklarende navn]])</f>
        <v xml:space="preserve">611.001 Protokoll Dokumentert sluttprøve </v>
      </c>
      <c r="I1604" t="s">
        <v>89</v>
      </c>
      <c r="J1604" t="s">
        <v>95</v>
      </c>
      <c r="K1604" s="9" t="s">
        <v>96</v>
      </c>
      <c r="L1604" s="9"/>
    </row>
    <row r="1605" spans="1:18" hidden="1" x14ac:dyDescent="0.25">
      <c r="A1605" s="36">
        <v>1586</v>
      </c>
      <c r="B1605" s="36"/>
      <c r="C1605" s="36">
        <v>611</v>
      </c>
      <c r="D1605" s="39" t="s">
        <v>75</v>
      </c>
      <c r="E1605" t="s">
        <v>675</v>
      </c>
      <c r="H1605" t="str">
        <f>_xlfn.CONCAT(Tabell4[[#This Row],[Systemkode]],".",Tabell4[[#This Row],[Løpenummer]]," ",Tabell4[[#This Row],[Informasjonstype]]," ",Tabell4[[#This Row],[Dokumenttype]]," ",Tabell4[[#This Row],[Forklarende navn]])</f>
        <v xml:space="preserve">611.001 Bruksanvisning Betjeningsanvisning </v>
      </c>
      <c r="I1605" t="s">
        <v>375</v>
      </c>
      <c r="J1605" t="s">
        <v>376</v>
      </c>
      <c r="K1605" s="9"/>
      <c r="L1605" s="9"/>
    </row>
    <row r="1606" spans="1:18" hidden="1" x14ac:dyDescent="0.25">
      <c r="A1606" s="36">
        <v>1587</v>
      </c>
      <c r="B1606" s="36"/>
      <c r="C1606" s="36">
        <v>611</v>
      </c>
      <c r="D1606" s="39" t="s">
        <v>75</v>
      </c>
      <c r="E1606" t="s">
        <v>675</v>
      </c>
      <c r="H1606" t="str">
        <f>_xlfn.CONCAT(Tabell4[[#This Row],[Systemkode]],".",Tabell4[[#This Row],[Løpenummer]]," ",Tabell4[[#This Row],[Informasjonstype]]," ",Tabell4[[#This Row],[Dokumenttype]]," ",Tabell4[[#This Row],[Forklarende navn]])</f>
        <v xml:space="preserve">611.001 Vedlikehold Vedlikeholdsinstruks </v>
      </c>
      <c r="I1606" t="s">
        <v>98</v>
      </c>
      <c r="J1606" t="s">
        <v>99</v>
      </c>
      <c r="K1606" s="9"/>
      <c r="L1606" s="9"/>
    </row>
    <row r="1607" spans="1:18" hidden="1" x14ac:dyDescent="0.25">
      <c r="A1607" s="36">
        <v>1588</v>
      </c>
      <c r="B1607" s="36"/>
      <c r="C1607" s="36">
        <v>611</v>
      </c>
      <c r="D1607" s="39" t="s">
        <v>75</v>
      </c>
      <c r="E1607" t="s">
        <v>675</v>
      </c>
      <c r="H1607" t="str">
        <f>_xlfn.CONCAT(Tabell4[[#This Row],[Systemkode]],".",Tabell4[[#This Row],[Løpenummer]]," ",Tabell4[[#This Row],[Informasjonstype]]," ",Tabell4[[#This Row],[Dokumenttype]]," ",Tabell4[[#This Row],[Forklarende navn]])</f>
        <v xml:space="preserve">611.001 Drift Driftsinstruks </v>
      </c>
      <c r="I1607" t="s">
        <v>101</v>
      </c>
      <c r="J1607" t="s">
        <v>102</v>
      </c>
      <c r="K1607" s="9" t="s">
        <v>103</v>
      </c>
      <c r="L1607" s="9"/>
    </row>
    <row r="1608" spans="1:18" hidden="1" x14ac:dyDescent="0.25">
      <c r="A1608" s="36">
        <v>1589</v>
      </c>
      <c r="B1608" s="36"/>
      <c r="C1608" s="36">
        <v>611</v>
      </c>
      <c r="D1608" s="39" t="s">
        <v>75</v>
      </c>
      <c r="E1608" t="s">
        <v>675</v>
      </c>
      <c r="H1608" t="str">
        <f>_xlfn.CONCAT(Tabell4[[#This Row],[Systemkode]],".",Tabell4[[#This Row],[Løpenummer]]," ",Tabell4[[#This Row],[Informasjonstype]]," ",Tabell4[[#This Row],[Dokumenttype]]," ",Tabell4[[#This Row],[Forklarende navn]])</f>
        <v xml:space="preserve">611.001 Drift Servicerapport </v>
      </c>
      <c r="I1608" t="s">
        <v>101</v>
      </c>
      <c r="J1608" t="s">
        <v>397</v>
      </c>
      <c r="K1608" s="9"/>
      <c r="L1608" s="9"/>
    </row>
    <row r="1609" spans="1:18" hidden="1" x14ac:dyDescent="0.25">
      <c r="A1609" s="36">
        <v>1590</v>
      </c>
      <c r="B1609" s="36"/>
      <c r="C1609" s="36">
        <v>611</v>
      </c>
      <c r="D1609" s="39" t="s">
        <v>75</v>
      </c>
      <c r="E1609" t="s">
        <v>675</v>
      </c>
      <c r="H1609" t="str">
        <f>_xlfn.CONCAT(Tabell4[[#This Row],[Systemkode]],".",Tabell4[[#This Row],[Løpenummer]]," ",Tabell4[[#This Row],[Informasjonstype]]," ",Tabell4[[#This Row],[Dokumenttype]]," ",Tabell4[[#This Row],[Forklarende navn]])</f>
        <v xml:space="preserve">611.001 Tegning Som bygget skjemategning </v>
      </c>
      <c r="I1609" t="s">
        <v>104</v>
      </c>
      <c r="J1609" t="s">
        <v>377</v>
      </c>
      <c r="K1609" s="9" t="s">
        <v>107</v>
      </c>
      <c r="L1609" s="9"/>
    </row>
    <row r="1610" spans="1:18" ht="30" hidden="1" x14ac:dyDescent="0.25">
      <c r="A1610" s="36">
        <v>1591</v>
      </c>
      <c r="B1610" s="36"/>
      <c r="C1610" s="36">
        <v>611</v>
      </c>
      <c r="D1610" s="39" t="s">
        <v>75</v>
      </c>
      <c r="E1610" t="s">
        <v>675</v>
      </c>
      <c r="H1610" t="str">
        <f>_xlfn.CONCAT(Tabell4[[#This Row],[Systemkode]],".",Tabell4[[#This Row],[Løpenummer]]," ",Tabell4[[#This Row],[Informasjonstype]]," ",Tabell4[[#This Row],[Dokumenttype]]," ",Tabell4[[#This Row],[Forklarende navn]])</f>
        <v xml:space="preserve">611.001 Bilde Bilde - kvalitetssikring og verifikasjon </v>
      </c>
      <c r="I1610" t="s">
        <v>108</v>
      </c>
      <c r="J1610" t="s">
        <v>109</v>
      </c>
      <c r="K1610" s="9" t="s">
        <v>110</v>
      </c>
      <c r="L1610" s="9"/>
    </row>
    <row r="1611" spans="1:18" hidden="1" x14ac:dyDescent="0.25">
      <c r="A1611" s="33">
        <v>1592</v>
      </c>
      <c r="B1611" s="33"/>
      <c r="C1611" s="33">
        <v>612</v>
      </c>
      <c r="D1611" s="92" t="s">
        <v>75</v>
      </c>
      <c r="E1611" s="1" t="s">
        <v>678</v>
      </c>
      <c r="F1611" s="1"/>
      <c r="G1611" s="1" t="str">
        <f>_xlfn.CONCAT(Tabell4[[#This Row],[Systemkode]],".",Tabell4[[#This Row],[Løpenummer]]," ",Tabell4[[#This Row],[Systemnavn]])</f>
        <v>612.001 Prefabrikkerte fryserom</v>
      </c>
      <c r="H1611" s="89"/>
      <c r="I1611" s="15" t="s">
        <v>303</v>
      </c>
      <c r="J1611" s="15" t="s">
        <v>304</v>
      </c>
      <c r="K1611" s="16" t="s">
        <v>305</v>
      </c>
      <c r="L1611" s="25" t="str">
        <f>_xlfn.CONCAT("+",Tabell4[[#This Row],[Bygningsnummer]],"=",Tabell4[[#This Row],[Systemkode]],".",+Tabell4[[#This Row],[Løpenummer]])</f>
        <v>+=612.001</v>
      </c>
      <c r="M1611" s="25"/>
      <c r="N1611" s="25"/>
      <c r="O1611" s="25"/>
      <c r="P1611" s="25"/>
      <c r="Q1611" s="25"/>
      <c r="R1611" s="25"/>
    </row>
    <row r="1612" spans="1:18" hidden="1" x14ac:dyDescent="0.25">
      <c r="A1612" s="36">
        <v>1593</v>
      </c>
      <c r="B1612" s="36"/>
      <c r="C1612" s="36">
        <v>612</v>
      </c>
      <c r="D1612" s="39" t="s">
        <v>75</v>
      </c>
      <c r="E1612" t="s">
        <v>678</v>
      </c>
      <c r="H1612" t="str">
        <f>_xlfn.CONCAT(Tabell4[[#This Row],[Systemkode]],".",Tabell4[[#This Row],[Løpenummer]]," ",Tabell4[[#This Row],[Informasjonstype]]," ",Tabell4[[#This Row],[Dokumenttype]]," ",Tabell4[[#This Row],[Forklarende navn]])</f>
        <v xml:space="preserve">612.001 Attestasjon Tredjepartskontroll dokumentasjon </v>
      </c>
      <c r="I1612" t="s">
        <v>93</v>
      </c>
      <c r="J1612" t="s">
        <v>353</v>
      </c>
      <c r="K1612" s="9" t="s">
        <v>676</v>
      </c>
      <c r="L1612" s="9"/>
    </row>
    <row r="1613" spans="1:18" hidden="1" x14ac:dyDescent="0.25">
      <c r="A1613" s="36">
        <v>1594</v>
      </c>
      <c r="B1613" s="36"/>
      <c r="C1613" s="36">
        <v>612</v>
      </c>
      <c r="D1613" s="39" t="s">
        <v>75</v>
      </c>
      <c r="E1613" t="s">
        <v>678</v>
      </c>
      <c r="H1613" t="str">
        <f>_xlfn.CONCAT(Tabell4[[#This Row],[Systemkode]],".",Tabell4[[#This Row],[Løpenummer]]," ",Tabell4[[#This Row],[Informasjonstype]]," ",Tabell4[[#This Row],[Dokumenttype]]," ",Tabell4[[#This Row],[Forklarende navn]])</f>
        <v xml:space="preserve">612.001 Beskrivelse System- og funksjonsbeskrivelse </v>
      </c>
      <c r="I1613" t="s">
        <v>22</v>
      </c>
      <c r="J1613" t="s">
        <v>82</v>
      </c>
      <c r="K1613" s="9" t="s">
        <v>677</v>
      </c>
      <c r="L1613" s="9"/>
    </row>
    <row r="1614" spans="1:18" hidden="1" x14ac:dyDescent="0.25">
      <c r="A1614" s="36">
        <v>1595</v>
      </c>
      <c r="B1614" s="36"/>
      <c r="C1614" s="36">
        <v>612</v>
      </c>
      <c r="D1614" s="39" t="s">
        <v>75</v>
      </c>
      <c r="E1614" t="s">
        <v>678</v>
      </c>
      <c r="H1614" t="str">
        <f>_xlfn.CONCAT(Tabell4[[#This Row],[Systemkode]],".",Tabell4[[#This Row],[Løpenummer]]," ",Tabell4[[#This Row],[Informasjonstype]]," ",Tabell4[[#This Row],[Dokumenttype]]," ",Tabell4[[#This Row],[Forklarende navn]])</f>
        <v xml:space="preserve">612.001 Beskrivelse Testprosedyre </v>
      </c>
      <c r="I1614" t="s">
        <v>22</v>
      </c>
      <c r="J1614" t="s">
        <v>83</v>
      </c>
      <c r="K1614" s="9"/>
      <c r="L1614" s="9"/>
    </row>
    <row r="1615" spans="1:18" hidden="1" x14ac:dyDescent="0.25">
      <c r="A1615" s="36">
        <v>1596</v>
      </c>
      <c r="B1615" s="36"/>
      <c r="C1615" s="36">
        <v>612</v>
      </c>
      <c r="D1615" s="39" t="s">
        <v>75</v>
      </c>
      <c r="E1615" t="s">
        <v>678</v>
      </c>
      <c r="H1615" t="str">
        <f>_xlfn.CONCAT(Tabell4[[#This Row],[Systemkode]],".",Tabell4[[#This Row],[Løpenummer]]," ",Tabell4[[#This Row],[Informasjonstype]]," ",Tabell4[[#This Row],[Dokumenttype]]," ",Tabell4[[#This Row],[Forklarende navn]])</f>
        <v xml:space="preserve">612.001 Protokoll Igangkjøringsprotokoll </v>
      </c>
      <c r="I1615" t="s">
        <v>89</v>
      </c>
      <c r="J1615" t="s">
        <v>92</v>
      </c>
      <c r="K1615" s="9"/>
      <c r="L1615" s="9"/>
    </row>
    <row r="1616" spans="1:18" hidden="1" x14ac:dyDescent="0.25">
      <c r="A1616" s="36">
        <v>1597</v>
      </c>
      <c r="B1616" s="36"/>
      <c r="C1616" s="36">
        <v>612</v>
      </c>
      <c r="D1616" s="39" t="s">
        <v>75</v>
      </c>
      <c r="E1616" t="s">
        <v>678</v>
      </c>
      <c r="H1616" t="str">
        <f>_xlfn.CONCAT(Tabell4[[#This Row],[Systemkode]],".",Tabell4[[#This Row],[Løpenummer]]," ",Tabell4[[#This Row],[Informasjonstype]]," ",Tabell4[[#This Row],[Dokumenttype]]," ",Tabell4[[#This Row],[Forklarende navn]])</f>
        <v xml:space="preserve">612.001 Protokoll Måleprotokoll </v>
      </c>
      <c r="I1616" t="s">
        <v>89</v>
      </c>
      <c r="J1616" t="s">
        <v>563</v>
      </c>
      <c r="K1616" s="9"/>
      <c r="L1616" s="9"/>
    </row>
    <row r="1617" spans="1:18" hidden="1" x14ac:dyDescent="0.25">
      <c r="A1617" s="36">
        <v>1598</v>
      </c>
      <c r="B1617" s="36"/>
      <c r="C1617" s="36">
        <v>612</v>
      </c>
      <c r="D1617" s="39" t="s">
        <v>75</v>
      </c>
      <c r="E1617" t="s">
        <v>678</v>
      </c>
      <c r="H1617" t="str">
        <f>_xlfn.CONCAT(Tabell4[[#This Row],[Systemkode]],".",Tabell4[[#This Row],[Løpenummer]]," ",Tabell4[[#This Row],[Informasjonstype]]," ",Tabell4[[#This Row],[Dokumenttype]]," ",Tabell4[[#This Row],[Forklarende navn]])</f>
        <v xml:space="preserve">612.001 Protokoll Dokumentert sluttprøve </v>
      </c>
      <c r="I1617" t="s">
        <v>89</v>
      </c>
      <c r="J1617" t="s">
        <v>95</v>
      </c>
      <c r="K1617" s="9" t="s">
        <v>96</v>
      </c>
      <c r="L1617" s="9"/>
    </row>
    <row r="1618" spans="1:18" hidden="1" x14ac:dyDescent="0.25">
      <c r="A1618" s="36">
        <v>1599</v>
      </c>
      <c r="B1618" s="36"/>
      <c r="C1618" s="36">
        <v>612</v>
      </c>
      <c r="D1618" s="39" t="s">
        <v>75</v>
      </c>
      <c r="E1618" t="s">
        <v>678</v>
      </c>
      <c r="H1618" t="str">
        <f>_xlfn.CONCAT(Tabell4[[#This Row],[Systemkode]],".",Tabell4[[#This Row],[Løpenummer]]," ",Tabell4[[#This Row],[Informasjonstype]]," ",Tabell4[[#This Row],[Dokumenttype]]," ",Tabell4[[#This Row],[Forklarende navn]])</f>
        <v xml:space="preserve">612.001 Bruksanvisning Betjeningsanvisning </v>
      </c>
      <c r="I1618" t="s">
        <v>375</v>
      </c>
      <c r="J1618" t="s">
        <v>376</v>
      </c>
      <c r="K1618" s="9"/>
      <c r="L1618" s="9"/>
    </row>
    <row r="1619" spans="1:18" hidden="1" x14ac:dyDescent="0.25">
      <c r="A1619" s="36">
        <v>1600</v>
      </c>
      <c r="B1619" s="36"/>
      <c r="C1619" s="36">
        <v>612</v>
      </c>
      <c r="D1619" s="39" t="s">
        <v>75</v>
      </c>
      <c r="E1619" t="s">
        <v>678</v>
      </c>
      <c r="H1619" t="str">
        <f>_xlfn.CONCAT(Tabell4[[#This Row],[Systemkode]],".",Tabell4[[#This Row],[Løpenummer]]," ",Tabell4[[#This Row],[Informasjonstype]]," ",Tabell4[[#This Row],[Dokumenttype]]," ",Tabell4[[#This Row],[Forklarende navn]])</f>
        <v xml:space="preserve">612.001 Vedlikehold Vedlikeholdsinstruks </v>
      </c>
      <c r="I1619" t="s">
        <v>98</v>
      </c>
      <c r="J1619" t="s">
        <v>99</v>
      </c>
      <c r="K1619" s="9"/>
      <c r="L1619" s="9"/>
    </row>
    <row r="1620" spans="1:18" hidden="1" x14ac:dyDescent="0.25">
      <c r="A1620" s="36">
        <v>1601</v>
      </c>
      <c r="B1620" s="36"/>
      <c r="C1620" s="36">
        <v>612</v>
      </c>
      <c r="D1620" s="39" t="s">
        <v>75</v>
      </c>
      <c r="E1620" t="s">
        <v>678</v>
      </c>
      <c r="H1620" t="str">
        <f>_xlfn.CONCAT(Tabell4[[#This Row],[Systemkode]],".",Tabell4[[#This Row],[Løpenummer]]," ",Tabell4[[#This Row],[Informasjonstype]]," ",Tabell4[[#This Row],[Dokumenttype]]," ",Tabell4[[#This Row],[Forklarende navn]])</f>
        <v xml:space="preserve">612.001 Drift Driftsinstruks </v>
      </c>
      <c r="I1620" t="s">
        <v>101</v>
      </c>
      <c r="J1620" t="s">
        <v>102</v>
      </c>
      <c r="K1620" s="9" t="s">
        <v>103</v>
      </c>
      <c r="L1620" s="9"/>
    </row>
    <row r="1621" spans="1:18" hidden="1" x14ac:dyDescent="0.25">
      <c r="A1621" s="36">
        <v>1602</v>
      </c>
      <c r="B1621" s="36"/>
      <c r="C1621" s="36">
        <v>612</v>
      </c>
      <c r="D1621" s="39" t="s">
        <v>75</v>
      </c>
      <c r="E1621" t="s">
        <v>678</v>
      </c>
      <c r="H1621" t="str">
        <f>_xlfn.CONCAT(Tabell4[[#This Row],[Systemkode]],".",Tabell4[[#This Row],[Løpenummer]]," ",Tabell4[[#This Row],[Informasjonstype]]," ",Tabell4[[#This Row],[Dokumenttype]]," ",Tabell4[[#This Row],[Forklarende navn]])</f>
        <v xml:space="preserve">612.001 Drift Servicerapport </v>
      </c>
      <c r="I1621" t="s">
        <v>101</v>
      </c>
      <c r="J1621" t="s">
        <v>397</v>
      </c>
      <c r="K1621" s="9"/>
      <c r="L1621" s="9"/>
    </row>
    <row r="1622" spans="1:18" hidden="1" x14ac:dyDescent="0.25">
      <c r="A1622" s="36">
        <v>1603</v>
      </c>
      <c r="B1622" s="36"/>
      <c r="C1622" s="36">
        <v>612</v>
      </c>
      <c r="D1622" s="39" t="s">
        <v>75</v>
      </c>
      <c r="E1622" t="s">
        <v>678</v>
      </c>
      <c r="H1622" t="str">
        <f>_xlfn.CONCAT(Tabell4[[#This Row],[Systemkode]],".",Tabell4[[#This Row],[Løpenummer]]," ",Tabell4[[#This Row],[Informasjonstype]]," ",Tabell4[[#This Row],[Dokumenttype]]," ",Tabell4[[#This Row],[Forklarende navn]])</f>
        <v xml:space="preserve">612.001 Tegning Som bygget skjemategning </v>
      </c>
      <c r="I1622" t="s">
        <v>104</v>
      </c>
      <c r="J1622" t="s">
        <v>377</v>
      </c>
      <c r="K1622" s="9" t="s">
        <v>107</v>
      </c>
      <c r="L1622" s="9"/>
    </row>
    <row r="1623" spans="1:18" ht="30" hidden="1" x14ac:dyDescent="0.25">
      <c r="A1623" s="36">
        <v>1604</v>
      </c>
      <c r="B1623" s="36"/>
      <c r="C1623" s="36">
        <v>612</v>
      </c>
      <c r="D1623" s="39" t="s">
        <v>75</v>
      </c>
      <c r="E1623" t="s">
        <v>678</v>
      </c>
      <c r="H1623" t="str">
        <f>_xlfn.CONCAT(Tabell4[[#This Row],[Systemkode]],".",Tabell4[[#This Row],[Løpenummer]]," ",Tabell4[[#This Row],[Informasjonstype]]," ",Tabell4[[#This Row],[Dokumenttype]]," ",Tabell4[[#This Row],[Forklarende navn]])</f>
        <v xml:space="preserve">612.001 Bilde Bilde - kvalitetssikring og verifikasjon </v>
      </c>
      <c r="I1623" t="s">
        <v>108</v>
      </c>
      <c r="J1623" t="s">
        <v>109</v>
      </c>
      <c r="K1623" s="9" t="s">
        <v>110</v>
      </c>
      <c r="L1623" s="9"/>
    </row>
    <row r="1624" spans="1:18" hidden="1" x14ac:dyDescent="0.25">
      <c r="A1624" s="33">
        <v>1605</v>
      </c>
      <c r="B1624" s="33"/>
      <c r="C1624" s="33">
        <v>613</v>
      </c>
      <c r="D1624" s="92" t="s">
        <v>75</v>
      </c>
      <c r="E1624" s="1" t="s">
        <v>679</v>
      </c>
      <c r="F1624" s="1"/>
      <c r="G1624" s="1" t="str">
        <f>_xlfn.CONCAT(Tabell4[[#This Row],[Systemkode]],".",Tabell4[[#This Row],[Løpenummer]]," ",Tabell4[[#This Row],[Systemnavn]])</f>
        <v>613.001 Prefabrikkerte baderom</v>
      </c>
      <c r="H1624" s="89"/>
      <c r="I1624" s="15" t="s">
        <v>303</v>
      </c>
      <c r="J1624" s="15" t="s">
        <v>304</v>
      </c>
      <c r="K1624" s="16" t="s">
        <v>305</v>
      </c>
      <c r="L1624" s="25" t="str">
        <f>_xlfn.CONCAT("+",Tabell4[[#This Row],[Bygningsnummer]],"=",Tabell4[[#This Row],[Systemkode]],".",+Tabell4[[#This Row],[Løpenummer]])</f>
        <v>+=613.001</v>
      </c>
      <c r="M1624" s="25"/>
      <c r="N1624" s="25"/>
      <c r="O1624" s="25"/>
      <c r="P1624" s="25"/>
      <c r="Q1624" s="25"/>
      <c r="R1624" s="25"/>
    </row>
    <row r="1625" spans="1:18" hidden="1" x14ac:dyDescent="0.25">
      <c r="A1625" s="36">
        <v>1606</v>
      </c>
      <c r="B1625" s="36"/>
      <c r="C1625" s="36">
        <v>613</v>
      </c>
      <c r="D1625" s="39" t="s">
        <v>75</v>
      </c>
      <c r="E1625" t="s">
        <v>679</v>
      </c>
      <c r="H1625" t="str">
        <f>_xlfn.CONCAT(Tabell4[[#This Row],[Systemkode]],".",Tabell4[[#This Row],[Løpenummer]]," ",Tabell4[[#This Row],[Informasjonstype]]," ",Tabell4[[#This Row],[Dokumenttype]]," ",Tabell4[[#This Row],[Forklarende navn]])</f>
        <v xml:space="preserve">613.001 Attestasjon Tredjepartskontroll dokumentasjon </v>
      </c>
      <c r="I1625" t="s">
        <v>93</v>
      </c>
      <c r="J1625" t="s">
        <v>353</v>
      </c>
      <c r="K1625" s="9" t="s">
        <v>676</v>
      </c>
      <c r="L1625" s="9"/>
    </row>
    <row r="1626" spans="1:18" hidden="1" x14ac:dyDescent="0.25">
      <c r="A1626" s="36">
        <v>1607</v>
      </c>
      <c r="B1626" s="36"/>
      <c r="C1626" s="36">
        <v>613</v>
      </c>
      <c r="D1626" s="39" t="s">
        <v>75</v>
      </c>
      <c r="E1626" t="s">
        <v>679</v>
      </c>
      <c r="H1626" t="str">
        <f>_xlfn.CONCAT(Tabell4[[#This Row],[Systemkode]],".",Tabell4[[#This Row],[Løpenummer]]," ",Tabell4[[#This Row],[Informasjonstype]]," ",Tabell4[[#This Row],[Dokumenttype]]," ",Tabell4[[#This Row],[Forklarende navn]])</f>
        <v xml:space="preserve">613.001 Beskrivelse System- og funksjonsbeskrivelse </v>
      </c>
      <c r="I1626" t="s">
        <v>22</v>
      </c>
      <c r="J1626" t="s">
        <v>82</v>
      </c>
      <c r="K1626" s="9" t="s">
        <v>677</v>
      </c>
      <c r="L1626" s="9"/>
    </row>
    <row r="1627" spans="1:18" hidden="1" x14ac:dyDescent="0.25">
      <c r="A1627" s="36">
        <v>1608</v>
      </c>
      <c r="B1627" s="36"/>
      <c r="C1627" s="36">
        <v>613</v>
      </c>
      <c r="D1627" s="39" t="s">
        <v>75</v>
      </c>
      <c r="E1627" t="s">
        <v>679</v>
      </c>
      <c r="H1627" t="str">
        <f>_xlfn.CONCAT(Tabell4[[#This Row],[Systemkode]],".",Tabell4[[#This Row],[Løpenummer]]," ",Tabell4[[#This Row],[Informasjonstype]]," ",Tabell4[[#This Row],[Dokumenttype]]," ",Tabell4[[#This Row],[Forklarende navn]])</f>
        <v xml:space="preserve">613.001 Beskrivelse Testprosedyre </v>
      </c>
      <c r="I1627" t="s">
        <v>22</v>
      </c>
      <c r="J1627" t="s">
        <v>83</v>
      </c>
      <c r="K1627" s="9"/>
      <c r="L1627" s="9"/>
    </row>
    <row r="1628" spans="1:18" hidden="1" x14ac:dyDescent="0.25">
      <c r="A1628" s="36">
        <v>1609</v>
      </c>
      <c r="B1628" s="36"/>
      <c r="C1628" s="36">
        <v>613</v>
      </c>
      <c r="D1628" s="39" t="s">
        <v>75</v>
      </c>
      <c r="E1628" t="s">
        <v>679</v>
      </c>
      <c r="H1628" t="str">
        <f>_xlfn.CONCAT(Tabell4[[#This Row],[Systemkode]],".",Tabell4[[#This Row],[Løpenummer]]," ",Tabell4[[#This Row],[Informasjonstype]]," ",Tabell4[[#This Row],[Dokumenttype]]," ",Tabell4[[#This Row],[Forklarende navn]])</f>
        <v xml:space="preserve">613.001 Protokoll Igangkjøringsprotokoll </v>
      </c>
      <c r="I1628" t="s">
        <v>89</v>
      </c>
      <c r="J1628" t="s">
        <v>92</v>
      </c>
      <c r="K1628" s="9"/>
      <c r="L1628" s="9"/>
    </row>
    <row r="1629" spans="1:18" hidden="1" x14ac:dyDescent="0.25">
      <c r="A1629" s="36">
        <v>1610</v>
      </c>
      <c r="B1629" s="36"/>
      <c r="C1629" s="36">
        <v>613</v>
      </c>
      <c r="D1629" s="39" t="s">
        <v>75</v>
      </c>
      <c r="E1629" t="s">
        <v>679</v>
      </c>
      <c r="H1629" t="str">
        <f>_xlfn.CONCAT(Tabell4[[#This Row],[Systemkode]],".",Tabell4[[#This Row],[Løpenummer]]," ",Tabell4[[#This Row],[Informasjonstype]]," ",Tabell4[[#This Row],[Dokumenttype]]," ",Tabell4[[#This Row],[Forklarende navn]])</f>
        <v xml:space="preserve">613.001 Protokoll Måleprotokoll </v>
      </c>
      <c r="I1629" t="s">
        <v>89</v>
      </c>
      <c r="J1629" t="s">
        <v>563</v>
      </c>
      <c r="K1629" s="9"/>
      <c r="L1629" s="9"/>
    </row>
    <row r="1630" spans="1:18" hidden="1" x14ac:dyDescent="0.25">
      <c r="A1630" s="36">
        <v>1611</v>
      </c>
      <c r="B1630" s="36"/>
      <c r="C1630" s="36">
        <v>613</v>
      </c>
      <c r="D1630" s="39" t="s">
        <v>75</v>
      </c>
      <c r="E1630" t="s">
        <v>679</v>
      </c>
      <c r="H1630" t="str">
        <f>_xlfn.CONCAT(Tabell4[[#This Row],[Systemkode]],".",Tabell4[[#This Row],[Løpenummer]]," ",Tabell4[[#This Row],[Informasjonstype]]," ",Tabell4[[#This Row],[Dokumenttype]]," ",Tabell4[[#This Row],[Forklarende navn]])</f>
        <v xml:space="preserve">613.001 Protokoll Dokumentert sluttprøve </v>
      </c>
      <c r="I1630" t="s">
        <v>89</v>
      </c>
      <c r="J1630" t="s">
        <v>95</v>
      </c>
      <c r="K1630" s="9" t="s">
        <v>96</v>
      </c>
      <c r="L1630" s="9"/>
    </row>
    <row r="1631" spans="1:18" hidden="1" x14ac:dyDescent="0.25">
      <c r="A1631" s="36">
        <v>1612</v>
      </c>
      <c r="B1631" s="36"/>
      <c r="C1631" s="36">
        <v>613</v>
      </c>
      <c r="D1631" s="39" t="s">
        <v>75</v>
      </c>
      <c r="E1631" t="s">
        <v>679</v>
      </c>
      <c r="H1631" t="str">
        <f>_xlfn.CONCAT(Tabell4[[#This Row],[Systemkode]],".",Tabell4[[#This Row],[Løpenummer]]," ",Tabell4[[#This Row],[Informasjonstype]]," ",Tabell4[[#This Row],[Dokumenttype]]," ",Tabell4[[#This Row],[Forklarende navn]])</f>
        <v xml:space="preserve">613.001 Bruksanvisning Betjeningsanvisning </v>
      </c>
      <c r="I1631" t="s">
        <v>375</v>
      </c>
      <c r="J1631" t="s">
        <v>376</v>
      </c>
      <c r="K1631" s="9"/>
      <c r="L1631" s="9"/>
    </row>
    <row r="1632" spans="1:18" hidden="1" x14ac:dyDescent="0.25">
      <c r="A1632" s="36">
        <v>1613</v>
      </c>
      <c r="B1632" s="36"/>
      <c r="C1632" s="36">
        <v>613</v>
      </c>
      <c r="D1632" s="39" t="s">
        <v>75</v>
      </c>
      <c r="E1632" t="s">
        <v>679</v>
      </c>
      <c r="H1632" t="str">
        <f>_xlfn.CONCAT(Tabell4[[#This Row],[Systemkode]],".",Tabell4[[#This Row],[Løpenummer]]," ",Tabell4[[#This Row],[Informasjonstype]]," ",Tabell4[[#This Row],[Dokumenttype]]," ",Tabell4[[#This Row],[Forklarende navn]])</f>
        <v xml:space="preserve">613.001 Vedlikehold Vedlikeholdsinstruks </v>
      </c>
      <c r="I1632" t="s">
        <v>98</v>
      </c>
      <c r="J1632" t="s">
        <v>99</v>
      </c>
      <c r="K1632" s="9"/>
      <c r="L1632" s="9"/>
    </row>
    <row r="1633" spans="1:18" hidden="1" x14ac:dyDescent="0.25">
      <c r="A1633" s="36">
        <v>1614</v>
      </c>
      <c r="B1633" s="36"/>
      <c r="C1633" s="36">
        <v>613</v>
      </c>
      <c r="D1633" s="39" t="s">
        <v>75</v>
      </c>
      <c r="E1633" t="s">
        <v>679</v>
      </c>
      <c r="H1633" t="str">
        <f>_xlfn.CONCAT(Tabell4[[#This Row],[Systemkode]],".",Tabell4[[#This Row],[Løpenummer]]," ",Tabell4[[#This Row],[Informasjonstype]]," ",Tabell4[[#This Row],[Dokumenttype]]," ",Tabell4[[#This Row],[Forklarende navn]])</f>
        <v xml:space="preserve">613.001 Drift Driftsinstruks </v>
      </c>
      <c r="I1633" t="s">
        <v>101</v>
      </c>
      <c r="J1633" t="s">
        <v>102</v>
      </c>
      <c r="K1633" s="9" t="s">
        <v>103</v>
      </c>
      <c r="L1633" s="9"/>
    </row>
    <row r="1634" spans="1:18" hidden="1" x14ac:dyDescent="0.25">
      <c r="A1634" s="36">
        <v>1615</v>
      </c>
      <c r="B1634" s="36"/>
      <c r="C1634" s="36">
        <v>613</v>
      </c>
      <c r="D1634" s="39" t="s">
        <v>75</v>
      </c>
      <c r="E1634" t="s">
        <v>679</v>
      </c>
      <c r="H1634" t="str">
        <f>_xlfn.CONCAT(Tabell4[[#This Row],[Systemkode]],".",Tabell4[[#This Row],[Løpenummer]]," ",Tabell4[[#This Row],[Informasjonstype]]," ",Tabell4[[#This Row],[Dokumenttype]]," ",Tabell4[[#This Row],[Forklarende navn]])</f>
        <v xml:space="preserve">613.001 Tegning Som bygget skjemategning </v>
      </c>
      <c r="I1634" t="s">
        <v>104</v>
      </c>
      <c r="J1634" t="s">
        <v>377</v>
      </c>
      <c r="K1634" s="9" t="s">
        <v>107</v>
      </c>
      <c r="L1634" s="9"/>
    </row>
    <row r="1635" spans="1:18" ht="30" hidden="1" x14ac:dyDescent="0.25">
      <c r="A1635" s="36">
        <v>1616</v>
      </c>
      <c r="B1635" s="36"/>
      <c r="C1635" s="36">
        <v>613</v>
      </c>
      <c r="D1635" s="39" t="s">
        <v>75</v>
      </c>
      <c r="E1635" t="s">
        <v>679</v>
      </c>
      <c r="H1635" t="str">
        <f>_xlfn.CONCAT(Tabell4[[#This Row],[Systemkode]],".",Tabell4[[#This Row],[Løpenummer]]," ",Tabell4[[#This Row],[Informasjonstype]]," ",Tabell4[[#This Row],[Dokumenttype]]," ",Tabell4[[#This Row],[Forklarende navn]])</f>
        <v xml:space="preserve">613.001 Bilde Bilde - kvalitetssikring og verifikasjon </v>
      </c>
      <c r="I1635" t="s">
        <v>108</v>
      </c>
      <c r="J1635" t="s">
        <v>109</v>
      </c>
      <c r="K1635" s="9" t="s">
        <v>110</v>
      </c>
      <c r="L1635" s="9"/>
    </row>
    <row r="1636" spans="1:18" hidden="1" x14ac:dyDescent="0.25">
      <c r="A1636" s="33">
        <v>1617</v>
      </c>
      <c r="B1636" s="33"/>
      <c r="C1636" s="33">
        <v>614</v>
      </c>
      <c r="D1636" s="92" t="s">
        <v>75</v>
      </c>
      <c r="E1636" s="1" t="s">
        <v>680</v>
      </c>
      <c r="F1636" s="1"/>
      <c r="G1636" s="1" t="str">
        <f>_xlfn.CONCAT(Tabell4[[#This Row],[Systemkode]],".",Tabell4[[#This Row],[Løpenummer]]," ",Tabell4[[#This Row],[Systemnavn]])</f>
        <v>614.001 Prefabrikkerte skjermrom</v>
      </c>
      <c r="H1636" s="89"/>
      <c r="I1636" s="15" t="s">
        <v>303</v>
      </c>
      <c r="J1636" s="15" t="s">
        <v>304</v>
      </c>
      <c r="K1636" s="16" t="s">
        <v>305</v>
      </c>
      <c r="L1636" s="25" t="str">
        <f>_xlfn.CONCAT("+",Tabell4[[#This Row],[Bygningsnummer]],"=",Tabell4[[#This Row],[Systemkode]],".",+Tabell4[[#This Row],[Løpenummer]])</f>
        <v>+=614.001</v>
      </c>
      <c r="M1636" s="25"/>
      <c r="N1636" s="25"/>
      <c r="O1636" s="25"/>
      <c r="P1636" s="25"/>
      <c r="Q1636" s="25"/>
      <c r="R1636" s="25"/>
    </row>
    <row r="1637" spans="1:18" hidden="1" x14ac:dyDescent="0.25">
      <c r="A1637" s="36">
        <v>1618</v>
      </c>
      <c r="B1637" s="36"/>
      <c r="C1637" s="36">
        <v>614</v>
      </c>
      <c r="D1637" s="39" t="s">
        <v>75</v>
      </c>
      <c r="E1637" t="s">
        <v>680</v>
      </c>
      <c r="H1637" t="str">
        <f>_xlfn.CONCAT(Tabell4[[#This Row],[Systemkode]],".",Tabell4[[#This Row],[Løpenummer]]," ",Tabell4[[#This Row],[Informasjonstype]]," ",Tabell4[[#This Row],[Dokumenttype]]," ",Tabell4[[#This Row],[Forklarende navn]])</f>
        <v xml:space="preserve">614.001 Attestasjon Tredjepartskontroll dokumentasjon </v>
      </c>
      <c r="I1637" t="s">
        <v>93</v>
      </c>
      <c r="J1637" t="s">
        <v>353</v>
      </c>
      <c r="K1637" s="9" t="s">
        <v>676</v>
      </c>
      <c r="L1637" s="9"/>
    </row>
    <row r="1638" spans="1:18" hidden="1" x14ac:dyDescent="0.25">
      <c r="A1638" s="36">
        <v>1619</v>
      </c>
      <c r="B1638" s="36"/>
      <c r="C1638" s="36">
        <v>614</v>
      </c>
      <c r="D1638" s="39" t="s">
        <v>75</v>
      </c>
      <c r="E1638" t="s">
        <v>680</v>
      </c>
      <c r="H1638" t="str">
        <f>_xlfn.CONCAT(Tabell4[[#This Row],[Systemkode]],".",Tabell4[[#This Row],[Løpenummer]]," ",Tabell4[[#This Row],[Informasjonstype]]," ",Tabell4[[#This Row],[Dokumenttype]]," ",Tabell4[[#This Row],[Forklarende navn]])</f>
        <v xml:space="preserve">614.001 Beskrivelse System- og funksjonsbeskrivelse </v>
      </c>
      <c r="I1638" t="s">
        <v>22</v>
      </c>
      <c r="J1638" t="s">
        <v>82</v>
      </c>
      <c r="K1638" s="9" t="s">
        <v>677</v>
      </c>
      <c r="L1638" s="9"/>
    </row>
    <row r="1639" spans="1:18" hidden="1" x14ac:dyDescent="0.25">
      <c r="A1639" s="36">
        <v>1620</v>
      </c>
      <c r="B1639" s="36"/>
      <c r="C1639" s="36">
        <v>614</v>
      </c>
      <c r="D1639" s="39" t="s">
        <v>75</v>
      </c>
      <c r="E1639" t="s">
        <v>680</v>
      </c>
      <c r="H1639" t="str">
        <f>_xlfn.CONCAT(Tabell4[[#This Row],[Systemkode]],".",Tabell4[[#This Row],[Løpenummer]]," ",Tabell4[[#This Row],[Informasjonstype]]," ",Tabell4[[#This Row],[Dokumenttype]]," ",Tabell4[[#This Row],[Forklarende navn]])</f>
        <v xml:space="preserve">614.001 Beskrivelse Testprosedyre </v>
      </c>
      <c r="I1639" t="s">
        <v>22</v>
      </c>
      <c r="J1639" t="s">
        <v>83</v>
      </c>
      <c r="K1639" s="9"/>
      <c r="L1639" s="9"/>
    </row>
    <row r="1640" spans="1:18" hidden="1" x14ac:dyDescent="0.25">
      <c r="A1640" s="36">
        <v>1621</v>
      </c>
      <c r="B1640" s="36"/>
      <c r="C1640" s="36">
        <v>614</v>
      </c>
      <c r="D1640" s="39" t="s">
        <v>75</v>
      </c>
      <c r="E1640" t="s">
        <v>680</v>
      </c>
      <c r="H1640" t="str">
        <f>_xlfn.CONCAT(Tabell4[[#This Row],[Systemkode]],".",Tabell4[[#This Row],[Løpenummer]]," ",Tabell4[[#This Row],[Informasjonstype]]," ",Tabell4[[#This Row],[Dokumenttype]]," ",Tabell4[[#This Row],[Forklarende navn]])</f>
        <v xml:space="preserve">614.001 Protokoll Igangkjøringsprotokoll </v>
      </c>
      <c r="I1640" t="s">
        <v>89</v>
      </c>
      <c r="J1640" t="s">
        <v>92</v>
      </c>
      <c r="K1640" s="9"/>
      <c r="L1640" s="9"/>
    </row>
    <row r="1641" spans="1:18" hidden="1" x14ac:dyDescent="0.25">
      <c r="A1641" s="36">
        <v>1622</v>
      </c>
      <c r="B1641" s="36"/>
      <c r="C1641" s="36">
        <v>614</v>
      </c>
      <c r="D1641" s="39" t="s">
        <v>75</v>
      </c>
      <c r="E1641" t="s">
        <v>680</v>
      </c>
      <c r="H1641" t="str">
        <f>_xlfn.CONCAT(Tabell4[[#This Row],[Systemkode]],".",Tabell4[[#This Row],[Løpenummer]]," ",Tabell4[[#This Row],[Informasjonstype]]," ",Tabell4[[#This Row],[Dokumenttype]]," ",Tabell4[[#This Row],[Forklarende navn]])</f>
        <v xml:space="preserve">614.001 Protokoll Måleprotokoll </v>
      </c>
      <c r="I1641" t="s">
        <v>89</v>
      </c>
      <c r="J1641" t="s">
        <v>563</v>
      </c>
      <c r="K1641" s="9"/>
      <c r="L1641" s="9"/>
    </row>
    <row r="1642" spans="1:18" hidden="1" x14ac:dyDescent="0.25">
      <c r="A1642" s="36">
        <v>1623</v>
      </c>
      <c r="B1642" s="36"/>
      <c r="C1642" s="36">
        <v>614</v>
      </c>
      <c r="D1642" s="39" t="s">
        <v>75</v>
      </c>
      <c r="E1642" t="s">
        <v>680</v>
      </c>
      <c r="H1642" t="str">
        <f>_xlfn.CONCAT(Tabell4[[#This Row],[Systemkode]],".",Tabell4[[#This Row],[Løpenummer]]," ",Tabell4[[#This Row],[Informasjonstype]]," ",Tabell4[[#This Row],[Dokumenttype]]," ",Tabell4[[#This Row],[Forklarende navn]])</f>
        <v xml:space="preserve">614.001 Protokoll Dokumentert sluttprøve </v>
      </c>
      <c r="I1642" t="s">
        <v>89</v>
      </c>
      <c r="J1642" t="s">
        <v>95</v>
      </c>
      <c r="K1642" s="9" t="s">
        <v>96</v>
      </c>
      <c r="L1642" s="9"/>
    </row>
    <row r="1643" spans="1:18" hidden="1" x14ac:dyDescent="0.25">
      <c r="A1643" s="36">
        <v>1624</v>
      </c>
      <c r="B1643" s="36"/>
      <c r="C1643" s="36">
        <v>614</v>
      </c>
      <c r="D1643" s="39" t="s">
        <v>75</v>
      </c>
      <c r="E1643" t="s">
        <v>680</v>
      </c>
      <c r="H1643" t="str">
        <f>_xlfn.CONCAT(Tabell4[[#This Row],[Systemkode]],".",Tabell4[[#This Row],[Løpenummer]]," ",Tabell4[[#This Row],[Informasjonstype]]," ",Tabell4[[#This Row],[Dokumenttype]]," ",Tabell4[[#This Row],[Forklarende navn]])</f>
        <v xml:space="preserve">614.001 Bruksanvisning Betjeningsanvisning </v>
      </c>
      <c r="I1643" t="s">
        <v>375</v>
      </c>
      <c r="J1643" t="s">
        <v>376</v>
      </c>
      <c r="K1643" s="9"/>
      <c r="L1643" s="9"/>
    </row>
    <row r="1644" spans="1:18" hidden="1" x14ac:dyDescent="0.25">
      <c r="A1644" s="36">
        <v>1625</v>
      </c>
      <c r="B1644" s="36"/>
      <c r="C1644" s="36">
        <v>614</v>
      </c>
      <c r="D1644" s="39" t="s">
        <v>75</v>
      </c>
      <c r="E1644" t="s">
        <v>680</v>
      </c>
      <c r="H1644" t="str">
        <f>_xlfn.CONCAT(Tabell4[[#This Row],[Systemkode]],".",Tabell4[[#This Row],[Løpenummer]]," ",Tabell4[[#This Row],[Informasjonstype]]," ",Tabell4[[#This Row],[Dokumenttype]]," ",Tabell4[[#This Row],[Forklarende navn]])</f>
        <v xml:space="preserve">614.001 Vedlikehold Vedlikeholdsinstruks </v>
      </c>
      <c r="I1644" t="s">
        <v>98</v>
      </c>
      <c r="J1644" t="s">
        <v>99</v>
      </c>
      <c r="K1644" s="9"/>
      <c r="L1644" s="9"/>
    </row>
    <row r="1645" spans="1:18" hidden="1" x14ac:dyDescent="0.25">
      <c r="A1645" s="36">
        <v>1626</v>
      </c>
      <c r="B1645" s="36"/>
      <c r="C1645" s="36">
        <v>614</v>
      </c>
      <c r="D1645" s="39" t="s">
        <v>75</v>
      </c>
      <c r="E1645" t="s">
        <v>680</v>
      </c>
      <c r="H1645" t="str">
        <f>_xlfn.CONCAT(Tabell4[[#This Row],[Systemkode]],".",Tabell4[[#This Row],[Løpenummer]]," ",Tabell4[[#This Row],[Informasjonstype]]," ",Tabell4[[#This Row],[Dokumenttype]]," ",Tabell4[[#This Row],[Forklarende navn]])</f>
        <v xml:space="preserve">614.001 Drift Driftsinstruks </v>
      </c>
      <c r="I1645" t="s">
        <v>101</v>
      </c>
      <c r="J1645" t="s">
        <v>102</v>
      </c>
      <c r="K1645" s="9" t="s">
        <v>103</v>
      </c>
      <c r="L1645" s="9"/>
    </row>
    <row r="1646" spans="1:18" hidden="1" x14ac:dyDescent="0.25">
      <c r="A1646" s="36">
        <v>1627</v>
      </c>
      <c r="B1646" s="36"/>
      <c r="C1646" s="36">
        <v>614</v>
      </c>
      <c r="D1646" s="39" t="s">
        <v>75</v>
      </c>
      <c r="E1646" t="s">
        <v>680</v>
      </c>
      <c r="H1646" t="str">
        <f>_xlfn.CONCAT(Tabell4[[#This Row],[Systemkode]],".",Tabell4[[#This Row],[Løpenummer]]," ",Tabell4[[#This Row],[Informasjonstype]]," ",Tabell4[[#This Row],[Dokumenttype]]," ",Tabell4[[#This Row],[Forklarende navn]])</f>
        <v xml:space="preserve">614.001 Tegning Som bygget skjemategning </v>
      </c>
      <c r="I1646" t="s">
        <v>104</v>
      </c>
      <c r="J1646" t="s">
        <v>377</v>
      </c>
      <c r="K1646" s="9" t="s">
        <v>107</v>
      </c>
      <c r="L1646" s="9"/>
    </row>
    <row r="1647" spans="1:18" ht="30" hidden="1" x14ac:dyDescent="0.25">
      <c r="A1647" s="36">
        <v>1628</v>
      </c>
      <c r="B1647" s="36"/>
      <c r="C1647" s="36">
        <v>614</v>
      </c>
      <c r="D1647" s="39" t="s">
        <v>75</v>
      </c>
      <c r="E1647" t="s">
        <v>680</v>
      </c>
      <c r="H1647" t="str">
        <f>_xlfn.CONCAT(Tabell4[[#This Row],[Systemkode]],".",Tabell4[[#This Row],[Løpenummer]]," ",Tabell4[[#This Row],[Informasjonstype]]," ",Tabell4[[#This Row],[Dokumenttype]]," ",Tabell4[[#This Row],[Forklarende navn]])</f>
        <v xml:space="preserve">614.001 Bilde Bilde - kvalitetssikring og verifikasjon </v>
      </c>
      <c r="I1647" t="s">
        <v>108</v>
      </c>
      <c r="J1647" t="s">
        <v>109</v>
      </c>
      <c r="K1647" s="9" t="s">
        <v>110</v>
      </c>
      <c r="L1647" s="9"/>
    </row>
    <row r="1648" spans="1:18" hidden="1" x14ac:dyDescent="0.25">
      <c r="A1648" s="33">
        <v>1629</v>
      </c>
      <c r="B1648" s="33"/>
      <c r="C1648" s="33">
        <v>615</v>
      </c>
      <c r="D1648" s="92" t="s">
        <v>75</v>
      </c>
      <c r="E1648" s="1" t="s">
        <v>681</v>
      </c>
      <c r="F1648" s="1"/>
      <c r="G1648" s="1" t="str">
        <f>_xlfn.CONCAT(Tabell4[[#This Row],[Systemkode]],".",Tabell4[[#This Row],[Løpenummer]]," ",Tabell4[[#This Row],[Systemnavn]])</f>
        <v>615.001 Prefabrikkerte sjakter</v>
      </c>
      <c r="H1648" s="89"/>
      <c r="I1648" s="15" t="s">
        <v>303</v>
      </c>
      <c r="J1648" s="15" t="s">
        <v>304</v>
      </c>
      <c r="K1648" s="16" t="s">
        <v>305</v>
      </c>
      <c r="L1648" s="25" t="str">
        <f>_xlfn.CONCAT("+",Tabell4[[#This Row],[Bygningsnummer]],"=",Tabell4[[#This Row],[Systemkode]],".",+Tabell4[[#This Row],[Løpenummer]])</f>
        <v>+=615.001</v>
      </c>
      <c r="M1648" s="25"/>
      <c r="N1648" s="25"/>
      <c r="O1648" s="25"/>
      <c r="P1648" s="25"/>
      <c r="Q1648" s="25"/>
      <c r="R1648" s="25"/>
    </row>
    <row r="1649" spans="1:18" hidden="1" x14ac:dyDescent="0.25">
      <c r="A1649" s="36">
        <v>1630</v>
      </c>
      <c r="B1649" s="36"/>
      <c r="C1649" s="36">
        <v>615</v>
      </c>
      <c r="D1649" s="39" t="s">
        <v>75</v>
      </c>
      <c r="E1649" t="s">
        <v>681</v>
      </c>
      <c r="H1649" t="str">
        <f>_xlfn.CONCAT(Tabell4[[#This Row],[Systemkode]],".",Tabell4[[#This Row],[Løpenummer]]," ",Tabell4[[#This Row],[Informasjonstype]]," ",Tabell4[[#This Row],[Dokumenttype]]," ",Tabell4[[#This Row],[Forklarende navn]])</f>
        <v xml:space="preserve">615.001 Kravoppnåelse Detaljprosjektering med angivelse av aktuelle krav etter detaljblader og kravspesifikasjoner </v>
      </c>
      <c r="I1649" t="s">
        <v>80</v>
      </c>
      <c r="J1649" t="s">
        <v>682</v>
      </c>
      <c r="K1649" s="9"/>
      <c r="L1649" s="9"/>
    </row>
    <row r="1650" spans="1:18" hidden="1" x14ac:dyDescent="0.25">
      <c r="A1650" s="36">
        <v>1631</v>
      </c>
      <c r="B1650" s="36"/>
      <c r="C1650" s="36">
        <v>615</v>
      </c>
      <c r="D1650" s="39" t="s">
        <v>75</v>
      </c>
      <c r="E1650" t="s">
        <v>681</v>
      </c>
      <c r="H1650" t="str">
        <f>_xlfn.CONCAT(Tabell4[[#This Row],[Systemkode]],".",Tabell4[[#This Row],[Løpenummer]]," ",Tabell4[[#This Row],[Informasjonstype]]," ",Tabell4[[#This Row],[Dokumenttype]]," ",Tabell4[[#This Row],[Forklarende navn]])</f>
        <v xml:space="preserve">615.001 Beskrivelse System- og funksjonsbeskrivelse </v>
      </c>
      <c r="I1650" t="s">
        <v>22</v>
      </c>
      <c r="J1650" t="s">
        <v>82</v>
      </c>
      <c r="K1650" s="9"/>
      <c r="L1650" s="9"/>
    </row>
    <row r="1651" spans="1:18" hidden="1" x14ac:dyDescent="0.25">
      <c r="A1651" s="36">
        <v>1632</v>
      </c>
      <c r="B1651" s="36"/>
      <c r="C1651" s="36">
        <v>615</v>
      </c>
      <c r="D1651" s="39" t="s">
        <v>75</v>
      </c>
      <c r="E1651" t="s">
        <v>681</v>
      </c>
      <c r="H1651" t="str">
        <f>_xlfn.CONCAT(Tabell4[[#This Row],[Systemkode]],".",Tabell4[[#This Row],[Løpenummer]]," ",Tabell4[[#This Row],[Informasjonstype]]," ",Tabell4[[#This Row],[Dokumenttype]]," ",Tabell4[[#This Row],[Forklarende navn]])</f>
        <v xml:space="preserve">615.001 Vedlikehold Vedlikeholdsinstruks </v>
      </c>
      <c r="I1651" t="s">
        <v>98</v>
      </c>
      <c r="J1651" t="s">
        <v>99</v>
      </c>
      <c r="K1651" s="9"/>
      <c r="L1651" s="9"/>
    </row>
    <row r="1652" spans="1:18" hidden="1" x14ac:dyDescent="0.25">
      <c r="A1652" s="36">
        <v>1633</v>
      </c>
      <c r="B1652" s="36"/>
      <c r="C1652" s="36">
        <v>615</v>
      </c>
      <c r="D1652" s="39" t="s">
        <v>75</v>
      </c>
      <c r="E1652" t="s">
        <v>681</v>
      </c>
      <c r="H1652" t="str">
        <f>_xlfn.CONCAT(Tabell4[[#This Row],[Systemkode]],".",Tabell4[[#This Row],[Løpenummer]]," ",Tabell4[[#This Row],[Informasjonstype]]," ",Tabell4[[#This Row],[Dokumenttype]]," ",Tabell4[[#This Row],[Forklarende navn]])</f>
        <v xml:space="preserve">615.001 Drift Driftsinstruks </v>
      </c>
      <c r="I1652" t="s">
        <v>101</v>
      </c>
      <c r="J1652" t="s">
        <v>102</v>
      </c>
      <c r="K1652" s="9" t="s">
        <v>103</v>
      </c>
      <c r="L1652" s="9"/>
    </row>
    <row r="1653" spans="1:18" hidden="1" x14ac:dyDescent="0.25">
      <c r="A1653" s="36">
        <v>1634</v>
      </c>
      <c r="B1653" s="36"/>
      <c r="C1653" s="36">
        <v>615</v>
      </c>
      <c r="D1653" s="39" t="s">
        <v>75</v>
      </c>
      <c r="E1653" t="s">
        <v>681</v>
      </c>
      <c r="H1653" t="str">
        <f>_xlfn.CONCAT(Tabell4[[#This Row],[Systemkode]],".",Tabell4[[#This Row],[Løpenummer]]," ",Tabell4[[#This Row],[Informasjonstype]]," ",Tabell4[[#This Row],[Dokumenttype]]," ",Tabell4[[#This Row],[Forklarende navn]])</f>
        <v xml:space="preserve">615.001 Tegning Som bygget skjemategning </v>
      </c>
      <c r="I1653" t="s">
        <v>104</v>
      </c>
      <c r="J1653" t="s">
        <v>377</v>
      </c>
      <c r="K1653" s="9" t="s">
        <v>107</v>
      </c>
      <c r="L1653" s="9"/>
    </row>
    <row r="1654" spans="1:18" ht="30" hidden="1" x14ac:dyDescent="0.25">
      <c r="A1654" s="36">
        <v>1635</v>
      </c>
      <c r="B1654" s="36"/>
      <c r="C1654" s="36">
        <v>615</v>
      </c>
      <c r="D1654" s="39" t="s">
        <v>75</v>
      </c>
      <c r="E1654" t="s">
        <v>681</v>
      </c>
      <c r="H1654" t="str">
        <f>_xlfn.CONCAT(Tabell4[[#This Row],[Systemkode]],".",Tabell4[[#This Row],[Løpenummer]]," ",Tabell4[[#This Row],[Informasjonstype]]," ",Tabell4[[#This Row],[Dokumenttype]]," ",Tabell4[[#This Row],[Forklarende navn]])</f>
        <v xml:space="preserve">615.001 Bilde Bilde - kvalitetssikring og verifikasjon </v>
      </c>
      <c r="I1654" t="s">
        <v>108</v>
      </c>
      <c r="J1654" t="s">
        <v>109</v>
      </c>
      <c r="K1654" s="9" t="s">
        <v>110</v>
      </c>
      <c r="L1654" s="9"/>
    </row>
    <row r="1655" spans="1:18" hidden="1" x14ac:dyDescent="0.25">
      <c r="A1655" s="33">
        <v>1636</v>
      </c>
      <c r="B1655" s="33"/>
      <c r="C1655" s="33">
        <v>619</v>
      </c>
      <c r="D1655" s="92" t="s">
        <v>75</v>
      </c>
      <c r="E1655" s="23" t="s">
        <v>683</v>
      </c>
      <c r="F1655" s="23"/>
      <c r="G1655" s="23" t="str">
        <f>_xlfn.CONCAT(Tabell4[[#This Row],[Systemkode]],".",Tabell4[[#This Row],[Løpenummer]]," ",Tabell4[[#This Row],[Systemnavn]])</f>
        <v>619.001 Andre prefabrikerte rom</v>
      </c>
      <c r="H1655" s="89"/>
      <c r="I1655" s="15" t="s">
        <v>303</v>
      </c>
      <c r="J1655" s="15" t="s">
        <v>304</v>
      </c>
      <c r="K1655" s="16" t="s">
        <v>305</v>
      </c>
      <c r="L1655" s="25" t="str">
        <f>_xlfn.CONCAT("+",Tabell4[[#This Row],[Bygningsnummer]],"=",Tabell4[[#This Row],[Systemkode]],".",+Tabell4[[#This Row],[Løpenummer]])</f>
        <v>+=619.001</v>
      </c>
      <c r="M1655" s="25"/>
      <c r="N1655" s="25"/>
      <c r="O1655" s="25"/>
      <c r="P1655" s="25"/>
      <c r="Q1655" s="25"/>
      <c r="R1655" s="25"/>
    </row>
    <row r="1656" spans="1:18" hidden="1" x14ac:dyDescent="0.25">
      <c r="A1656" s="36">
        <v>1637</v>
      </c>
      <c r="B1656" s="36"/>
      <c r="C1656" s="36">
        <v>619</v>
      </c>
      <c r="D1656" s="39" t="s">
        <v>75</v>
      </c>
      <c r="E1656" t="s">
        <v>683</v>
      </c>
      <c r="H1656" t="str">
        <f>_xlfn.CONCAT(Tabell4[[#This Row],[Systemkode]],".",Tabell4[[#This Row],[Løpenummer]]," ",Tabell4[[#This Row],[Informasjonstype]]," ",Tabell4[[#This Row],[Dokumenttype]]," ",Tabell4[[#This Row],[Forklarende navn]])</f>
        <v xml:space="preserve">619.001 Beskrivelse System- og funksjonsbeskrivelse </v>
      </c>
      <c r="I1656" t="s">
        <v>22</v>
      </c>
      <c r="J1656" t="s">
        <v>82</v>
      </c>
      <c r="K1656" s="9"/>
      <c r="L1656" s="9"/>
    </row>
    <row r="1657" spans="1:18" hidden="1" x14ac:dyDescent="0.25">
      <c r="A1657" s="36">
        <v>1638</v>
      </c>
      <c r="B1657" s="36"/>
      <c r="C1657" s="36">
        <v>619</v>
      </c>
      <c r="D1657" s="39" t="s">
        <v>75</v>
      </c>
      <c r="E1657" t="s">
        <v>683</v>
      </c>
      <c r="H1657" t="str">
        <f>_xlfn.CONCAT(Tabell4[[#This Row],[Systemkode]],".",Tabell4[[#This Row],[Løpenummer]]," ",Tabell4[[#This Row],[Informasjonstype]]," ",Tabell4[[#This Row],[Dokumenttype]]," ",Tabell4[[#This Row],[Forklarende navn]])</f>
        <v xml:space="preserve">619.001 Vedlikehold Vedlikeholdsinstruks </v>
      </c>
      <c r="I1657" t="s">
        <v>98</v>
      </c>
      <c r="J1657" t="s">
        <v>99</v>
      </c>
      <c r="K1657" s="9"/>
      <c r="L1657" s="9"/>
    </row>
    <row r="1658" spans="1:18" hidden="1" x14ac:dyDescent="0.25">
      <c r="A1658" s="33">
        <v>1639</v>
      </c>
      <c r="B1658" s="33"/>
      <c r="C1658" s="33">
        <v>621</v>
      </c>
      <c r="D1658" s="92" t="s">
        <v>75</v>
      </c>
      <c r="E1658" s="1" t="s">
        <v>684</v>
      </c>
      <c r="F1658" s="1"/>
      <c r="G1658" s="1" t="str">
        <f>_xlfn.CONCAT(Tabell4[[#This Row],[Systemkode]],".",Tabell4[[#This Row],[Løpenummer]]," ",Tabell4[[#This Row],[Systemnavn]])</f>
        <v>621.001 Heiser</v>
      </c>
      <c r="H1658" s="89"/>
      <c r="I1658" s="15" t="s">
        <v>303</v>
      </c>
      <c r="J1658" s="15" t="s">
        <v>304</v>
      </c>
      <c r="K1658" s="16" t="s">
        <v>305</v>
      </c>
      <c r="L1658" s="25" t="str">
        <f>_xlfn.CONCAT("+",Tabell4[[#This Row],[Bygningsnummer]],"=",Tabell4[[#This Row],[Systemkode]],".",+Tabell4[[#This Row],[Løpenummer]])</f>
        <v>+=621.001</v>
      </c>
      <c r="M1658" s="25"/>
      <c r="N1658" s="25"/>
      <c r="O1658" s="25"/>
      <c r="P1658" s="25"/>
      <c r="Q1658" s="25"/>
      <c r="R1658" s="25"/>
    </row>
    <row r="1659" spans="1:18" hidden="1" x14ac:dyDescent="0.25">
      <c r="A1659" s="36">
        <v>1640</v>
      </c>
      <c r="B1659" s="36"/>
      <c r="C1659" s="36">
        <v>621</v>
      </c>
      <c r="D1659" s="39" t="s">
        <v>75</v>
      </c>
      <c r="E1659" t="s">
        <v>684</v>
      </c>
      <c r="H1659" t="str">
        <f>_xlfn.CONCAT(Tabell4[[#This Row],[Systemkode]],".",Tabell4[[#This Row],[Løpenummer]]," ",Tabell4[[#This Row],[Informasjonstype]]," ",Tabell4[[#This Row],[Dokumenttype]]," ",Tabell4[[#This Row],[Forklarende navn]])</f>
        <v xml:space="preserve">621.001 Kravoppnåelse Beregningsunderlag og beregninger </v>
      </c>
      <c r="I1659" t="s">
        <v>80</v>
      </c>
      <c r="J1659" t="s">
        <v>81</v>
      </c>
      <c r="K1659" s="9"/>
      <c r="L1659" s="9"/>
    </row>
    <row r="1660" spans="1:18" hidden="1" x14ac:dyDescent="0.25">
      <c r="A1660" s="36">
        <v>1641</v>
      </c>
      <c r="B1660" s="36"/>
      <c r="C1660" s="36">
        <v>621</v>
      </c>
      <c r="D1660" s="39" t="s">
        <v>75</v>
      </c>
      <c r="E1660" t="s">
        <v>684</v>
      </c>
      <c r="H1660" t="str">
        <f>_xlfn.CONCAT(Tabell4[[#This Row],[Systemkode]],".",Tabell4[[#This Row],[Løpenummer]]," ",Tabell4[[#This Row],[Informasjonstype]]," ",Tabell4[[#This Row],[Dokumenttype]]," ",Tabell4[[#This Row],[Forklarende navn]])</f>
        <v xml:space="preserve">621.001 Beskrivelse System- og funksjonsbeskrivelse </v>
      </c>
      <c r="I1660" t="s">
        <v>22</v>
      </c>
      <c r="J1660" t="s">
        <v>82</v>
      </c>
      <c r="K1660" s="9"/>
      <c r="L1660" s="9"/>
    </row>
    <row r="1661" spans="1:18" hidden="1" x14ac:dyDescent="0.25">
      <c r="A1661" s="36">
        <v>1642</v>
      </c>
      <c r="B1661" s="36"/>
      <c r="C1661" s="36">
        <v>621</v>
      </c>
      <c r="D1661" s="39" t="s">
        <v>75</v>
      </c>
      <c r="E1661" t="s">
        <v>684</v>
      </c>
      <c r="H1661" t="str">
        <f>_xlfn.CONCAT(Tabell4[[#This Row],[Systemkode]],".",Tabell4[[#This Row],[Løpenummer]]," ",Tabell4[[#This Row],[Informasjonstype]]," ",Tabell4[[#This Row],[Dokumenttype]]," ",Tabell4[[#This Row],[Forklarende navn]])</f>
        <v xml:space="preserve">621.001 Beskrivelse Testprosedyre </v>
      </c>
      <c r="I1661" t="s">
        <v>22</v>
      </c>
      <c r="J1661" t="s">
        <v>83</v>
      </c>
      <c r="K1661" s="9"/>
      <c r="L1661" s="9"/>
    </row>
    <row r="1662" spans="1:18" hidden="1" x14ac:dyDescent="0.25">
      <c r="A1662" s="36">
        <v>1643</v>
      </c>
      <c r="B1662" s="36"/>
      <c r="C1662" s="36">
        <v>621</v>
      </c>
      <c r="D1662" s="39" t="s">
        <v>75</v>
      </c>
      <c r="E1662" t="s">
        <v>684</v>
      </c>
      <c r="H1662" t="str">
        <f>_xlfn.CONCAT(Tabell4[[#This Row],[Systemkode]],".",Tabell4[[#This Row],[Løpenummer]]," ",Tabell4[[#This Row],[Informasjonstype]]," ",Tabell4[[#This Row],[Dokumenttype]]," ",Tabell4[[#This Row],[Forklarende navn]])</f>
        <v xml:space="preserve">621.001 Protokoll Igangkjøringsprotokoll </v>
      </c>
      <c r="I1662" t="s">
        <v>89</v>
      </c>
      <c r="J1662" t="s">
        <v>92</v>
      </c>
      <c r="K1662" s="9"/>
      <c r="L1662" s="9"/>
    </row>
    <row r="1663" spans="1:18" hidden="1" x14ac:dyDescent="0.25">
      <c r="A1663" s="36">
        <v>1644</v>
      </c>
      <c r="B1663" s="36"/>
      <c r="C1663" s="36">
        <v>621</v>
      </c>
      <c r="D1663" s="39" t="s">
        <v>75</v>
      </c>
      <c r="E1663" t="s">
        <v>684</v>
      </c>
      <c r="H1663" t="str">
        <f>_xlfn.CONCAT(Tabell4[[#This Row],[Systemkode]],".",Tabell4[[#This Row],[Løpenummer]]," ",Tabell4[[#This Row],[Informasjonstype]]," ",Tabell4[[#This Row],[Dokumenttype]]," ",Tabell4[[#This Row],[Forklarende navn]])</f>
        <v xml:space="preserve">621.001 Protokoll Dokumentert sluttprøve </v>
      </c>
      <c r="I1663" t="s">
        <v>89</v>
      </c>
      <c r="J1663" t="s">
        <v>95</v>
      </c>
      <c r="K1663" s="9" t="s">
        <v>96</v>
      </c>
      <c r="L1663" s="9"/>
    </row>
    <row r="1664" spans="1:18" hidden="1" x14ac:dyDescent="0.25">
      <c r="A1664" s="36">
        <v>1645</v>
      </c>
      <c r="B1664" s="36"/>
      <c r="C1664" s="36">
        <v>621</v>
      </c>
      <c r="D1664" s="39" t="s">
        <v>75</v>
      </c>
      <c r="E1664" t="s">
        <v>684</v>
      </c>
      <c r="H1664" t="str">
        <f>_xlfn.CONCAT(Tabell4[[#This Row],[Systemkode]],".",Tabell4[[#This Row],[Løpenummer]]," ",Tabell4[[#This Row],[Informasjonstype]]," ",Tabell4[[#This Row],[Dokumenttype]]," ",Tabell4[[#This Row],[Forklarende navn]])</f>
        <v xml:space="preserve">621.001 Attestasjon Sertifikat </v>
      </c>
      <c r="I1664" t="s">
        <v>93</v>
      </c>
      <c r="J1664" t="s">
        <v>418</v>
      </c>
      <c r="K1664" s="9" t="s">
        <v>685</v>
      </c>
      <c r="L1664" s="9"/>
    </row>
    <row r="1665" spans="1:18" hidden="1" x14ac:dyDescent="0.25">
      <c r="A1665" s="36">
        <v>1646</v>
      </c>
      <c r="B1665" s="36"/>
      <c r="C1665" s="36">
        <v>621</v>
      </c>
      <c r="D1665" s="39" t="s">
        <v>75</v>
      </c>
      <c r="E1665" t="s">
        <v>684</v>
      </c>
      <c r="H1665" t="str">
        <f>_xlfn.CONCAT(Tabell4[[#This Row],[Systemkode]],".",Tabell4[[#This Row],[Løpenummer]]," ",Tabell4[[#This Row],[Informasjonstype]]," ",Tabell4[[#This Row],[Dokumenttype]]," ",Tabell4[[#This Row],[Forklarende navn]])</f>
        <v xml:space="preserve">621.001 Attestasjon Samsvarserklæring </v>
      </c>
      <c r="I1665" t="s">
        <v>93</v>
      </c>
      <c r="J1665" t="s">
        <v>632</v>
      </c>
      <c r="K1665" s="9"/>
      <c r="L1665" s="9"/>
    </row>
    <row r="1666" spans="1:18" hidden="1" x14ac:dyDescent="0.25">
      <c r="A1666" s="36">
        <v>1647</v>
      </c>
      <c r="B1666" s="36"/>
      <c r="C1666" s="36">
        <v>621</v>
      </c>
      <c r="D1666" s="39" t="s">
        <v>75</v>
      </c>
      <c r="E1666" t="s">
        <v>684</v>
      </c>
      <c r="H1666" t="str">
        <f>_xlfn.CONCAT(Tabell4[[#This Row],[Systemkode]],".",Tabell4[[#This Row],[Løpenummer]]," ",Tabell4[[#This Row],[Informasjonstype]]," ",Tabell4[[#This Row],[Dokumenttype]]," ",Tabell4[[#This Row],[Forklarende navn]])</f>
        <v xml:space="preserve">621.001 Bruksanvisning Betjeningsanvisning </v>
      </c>
      <c r="I1666" t="s">
        <v>375</v>
      </c>
      <c r="J1666" t="s">
        <v>376</v>
      </c>
      <c r="K1666" s="9"/>
      <c r="L1666" s="9"/>
    </row>
    <row r="1667" spans="1:18" hidden="1" x14ac:dyDescent="0.25">
      <c r="A1667" s="36">
        <v>1648</v>
      </c>
      <c r="B1667" s="36"/>
      <c r="C1667" s="36">
        <v>621</v>
      </c>
      <c r="D1667" s="39" t="s">
        <v>75</v>
      </c>
      <c r="E1667" t="s">
        <v>684</v>
      </c>
      <c r="H1667" t="str">
        <f>_xlfn.CONCAT(Tabell4[[#This Row],[Systemkode]],".",Tabell4[[#This Row],[Løpenummer]]," ",Tabell4[[#This Row],[Informasjonstype]]," ",Tabell4[[#This Row],[Dokumenttype]]," ",Tabell4[[#This Row],[Forklarende navn]])</f>
        <v xml:space="preserve">621.001 Vedlikehold Vedlikeholdsinstruks </v>
      </c>
      <c r="I1667" t="s">
        <v>98</v>
      </c>
      <c r="J1667" t="s">
        <v>99</v>
      </c>
      <c r="K1667" s="9"/>
      <c r="L1667" s="9"/>
    </row>
    <row r="1668" spans="1:18" hidden="1" x14ac:dyDescent="0.25">
      <c r="A1668" s="36">
        <v>1649</v>
      </c>
      <c r="B1668" s="36"/>
      <c r="C1668" s="36">
        <v>621</v>
      </c>
      <c r="D1668" s="39" t="s">
        <v>75</v>
      </c>
      <c r="E1668" t="s">
        <v>684</v>
      </c>
      <c r="H1668" t="str">
        <f>_xlfn.CONCAT(Tabell4[[#This Row],[Systemkode]],".",Tabell4[[#This Row],[Løpenummer]]," ",Tabell4[[#This Row],[Informasjonstype]]," ",Tabell4[[#This Row],[Dokumenttype]]," ",Tabell4[[#This Row],[Forklarende navn]])</f>
        <v xml:space="preserve">621.001 Drift Driftsinstruks </v>
      </c>
      <c r="I1668" t="s">
        <v>101</v>
      </c>
      <c r="J1668" t="s">
        <v>102</v>
      </c>
      <c r="K1668" s="9" t="s">
        <v>686</v>
      </c>
      <c r="L1668" s="9"/>
    </row>
    <row r="1669" spans="1:18" hidden="1" x14ac:dyDescent="0.25">
      <c r="A1669" s="36">
        <v>1650</v>
      </c>
      <c r="B1669" s="36"/>
      <c r="C1669" s="36">
        <v>621</v>
      </c>
      <c r="D1669" s="39" t="s">
        <v>75</v>
      </c>
      <c r="E1669" t="s">
        <v>684</v>
      </c>
      <c r="H1669" t="str">
        <f>_xlfn.CONCAT(Tabell4[[#This Row],[Systemkode]],".",Tabell4[[#This Row],[Løpenummer]]," ",Tabell4[[#This Row],[Informasjonstype]]," ",Tabell4[[#This Row],[Dokumenttype]]," ",Tabell4[[#This Row],[Forklarende navn]])</f>
        <v xml:space="preserve">621.001 Drift Servicerapport </v>
      </c>
      <c r="I1669" t="s">
        <v>101</v>
      </c>
      <c r="J1669" t="s">
        <v>397</v>
      </c>
      <c r="K1669" s="9"/>
      <c r="L1669" s="9"/>
    </row>
    <row r="1670" spans="1:18" hidden="1" x14ac:dyDescent="0.25">
      <c r="A1670" s="36">
        <v>1651</v>
      </c>
      <c r="B1670" s="36"/>
      <c r="C1670" s="36">
        <v>621</v>
      </c>
      <c r="D1670" s="39" t="s">
        <v>75</v>
      </c>
      <c r="E1670" t="s">
        <v>684</v>
      </c>
      <c r="H1670" t="str">
        <f>_xlfn.CONCAT(Tabell4[[#This Row],[Systemkode]],".",Tabell4[[#This Row],[Løpenummer]]," ",Tabell4[[#This Row],[Informasjonstype]]," ",Tabell4[[#This Row],[Dokumenttype]]," ",Tabell4[[#This Row],[Forklarende navn]])</f>
        <v xml:space="preserve">621.001 Tegning Som bygget skjemategning </v>
      </c>
      <c r="I1670" t="s">
        <v>104</v>
      </c>
      <c r="J1670" t="s">
        <v>377</v>
      </c>
      <c r="K1670" s="9" t="s">
        <v>107</v>
      </c>
      <c r="L1670" s="9"/>
    </row>
    <row r="1671" spans="1:18" ht="30" hidden="1" x14ac:dyDescent="0.25">
      <c r="A1671" s="36">
        <v>1652</v>
      </c>
      <c r="B1671" s="36"/>
      <c r="C1671" s="36">
        <v>621</v>
      </c>
      <c r="D1671" s="39" t="s">
        <v>75</v>
      </c>
      <c r="E1671" t="s">
        <v>684</v>
      </c>
      <c r="H1671" t="str">
        <f>_xlfn.CONCAT(Tabell4[[#This Row],[Systemkode]],".",Tabell4[[#This Row],[Løpenummer]]," ",Tabell4[[#This Row],[Informasjonstype]]," ",Tabell4[[#This Row],[Dokumenttype]]," ",Tabell4[[#This Row],[Forklarende navn]])</f>
        <v xml:space="preserve">621.001 Bilde Bilde - kvalitetssikring og verifikasjon </v>
      </c>
      <c r="I1671" t="s">
        <v>108</v>
      </c>
      <c r="J1671" t="s">
        <v>109</v>
      </c>
      <c r="K1671" s="9" t="s">
        <v>110</v>
      </c>
      <c r="L1671" s="9"/>
    </row>
    <row r="1672" spans="1:18" hidden="1" x14ac:dyDescent="0.25">
      <c r="A1672" s="33">
        <v>1653</v>
      </c>
      <c r="B1672" s="33"/>
      <c r="C1672" s="33">
        <v>622</v>
      </c>
      <c r="D1672" s="92" t="s">
        <v>75</v>
      </c>
      <c r="E1672" s="1" t="s">
        <v>687</v>
      </c>
      <c r="F1672" s="1"/>
      <c r="G1672" s="1" t="str">
        <f>_xlfn.CONCAT(Tabell4[[#This Row],[Systemkode]],".",Tabell4[[#This Row],[Løpenummer]]," ",Tabell4[[#This Row],[Systemnavn]])</f>
        <v>622.001 Rulletrapper</v>
      </c>
      <c r="H1672" s="89"/>
      <c r="I1672" s="15" t="s">
        <v>303</v>
      </c>
      <c r="J1672" s="15" t="s">
        <v>304</v>
      </c>
      <c r="K1672" s="16" t="s">
        <v>305</v>
      </c>
      <c r="L1672" s="25" t="str">
        <f>_xlfn.CONCAT("+",Tabell4[[#This Row],[Bygningsnummer]],"=",Tabell4[[#This Row],[Systemkode]],".",+Tabell4[[#This Row],[Løpenummer]])</f>
        <v>+=622.001</v>
      </c>
      <c r="M1672" s="25"/>
      <c r="N1672" s="25"/>
      <c r="O1672" s="25"/>
      <c r="P1672" s="25"/>
      <c r="Q1672" s="25"/>
      <c r="R1672" s="25"/>
    </row>
    <row r="1673" spans="1:18" hidden="1" x14ac:dyDescent="0.25">
      <c r="A1673" s="36">
        <v>1654</v>
      </c>
      <c r="B1673" s="36"/>
      <c r="C1673" s="36">
        <v>622</v>
      </c>
      <c r="D1673" s="39" t="s">
        <v>75</v>
      </c>
      <c r="E1673" t="s">
        <v>687</v>
      </c>
      <c r="H1673" t="str">
        <f>_xlfn.CONCAT(Tabell4[[#This Row],[Systemkode]],".",Tabell4[[#This Row],[Løpenummer]]," ",Tabell4[[#This Row],[Informasjonstype]]," ",Tabell4[[#This Row],[Dokumenttype]]," ",Tabell4[[#This Row],[Forklarende navn]])</f>
        <v xml:space="preserve">622.001 Kravoppnåelse Beregningsunderlag og beregninger </v>
      </c>
      <c r="I1673" t="s">
        <v>80</v>
      </c>
      <c r="J1673" t="s">
        <v>81</v>
      </c>
      <c r="K1673" s="9"/>
      <c r="L1673" s="9"/>
    </row>
    <row r="1674" spans="1:18" hidden="1" x14ac:dyDescent="0.25">
      <c r="A1674" s="36">
        <v>1655</v>
      </c>
      <c r="B1674" s="36"/>
      <c r="C1674" s="36">
        <v>622</v>
      </c>
      <c r="D1674" s="39" t="s">
        <v>75</v>
      </c>
      <c r="E1674" t="s">
        <v>687</v>
      </c>
      <c r="H1674" t="str">
        <f>_xlfn.CONCAT(Tabell4[[#This Row],[Systemkode]],".",Tabell4[[#This Row],[Løpenummer]]," ",Tabell4[[#This Row],[Informasjonstype]]," ",Tabell4[[#This Row],[Dokumenttype]]," ",Tabell4[[#This Row],[Forklarende navn]])</f>
        <v xml:space="preserve">622.001 Beskrivelse System- og funksjonsbeskrivelse </v>
      </c>
      <c r="I1674" t="s">
        <v>22</v>
      </c>
      <c r="J1674" t="s">
        <v>82</v>
      </c>
      <c r="K1674" s="9"/>
      <c r="L1674" s="9"/>
    </row>
    <row r="1675" spans="1:18" hidden="1" x14ac:dyDescent="0.25">
      <c r="A1675" s="36">
        <v>1656</v>
      </c>
      <c r="B1675" s="36"/>
      <c r="C1675" s="36">
        <v>622</v>
      </c>
      <c r="D1675" s="39" t="s">
        <v>75</v>
      </c>
      <c r="E1675" t="s">
        <v>687</v>
      </c>
      <c r="H1675" t="str">
        <f>_xlfn.CONCAT(Tabell4[[#This Row],[Systemkode]],".",Tabell4[[#This Row],[Løpenummer]]," ",Tabell4[[#This Row],[Informasjonstype]]," ",Tabell4[[#This Row],[Dokumenttype]]," ",Tabell4[[#This Row],[Forklarende navn]])</f>
        <v xml:space="preserve">622.001 Beskrivelse Testprosedyre </v>
      </c>
      <c r="I1675" t="s">
        <v>22</v>
      </c>
      <c r="J1675" t="s">
        <v>83</v>
      </c>
      <c r="K1675" s="9"/>
      <c r="L1675" s="9"/>
    </row>
    <row r="1676" spans="1:18" hidden="1" x14ac:dyDescent="0.25">
      <c r="A1676" s="36">
        <v>1657</v>
      </c>
      <c r="B1676" s="36"/>
      <c r="C1676" s="36">
        <v>622</v>
      </c>
      <c r="D1676" s="39" t="s">
        <v>75</v>
      </c>
      <c r="E1676" t="s">
        <v>687</v>
      </c>
      <c r="H1676" t="str">
        <f>_xlfn.CONCAT(Tabell4[[#This Row],[Systemkode]],".",Tabell4[[#This Row],[Løpenummer]]," ",Tabell4[[#This Row],[Informasjonstype]]," ",Tabell4[[#This Row],[Dokumenttype]]," ",Tabell4[[#This Row],[Forklarende navn]])</f>
        <v xml:space="preserve">622.001 Protokoll Igangkjøringsprotokoll </v>
      </c>
      <c r="I1676" t="s">
        <v>89</v>
      </c>
      <c r="J1676" t="s">
        <v>92</v>
      </c>
      <c r="K1676" s="9"/>
      <c r="L1676" s="9"/>
    </row>
    <row r="1677" spans="1:18" hidden="1" x14ac:dyDescent="0.25">
      <c r="A1677" s="36">
        <v>1658</v>
      </c>
      <c r="B1677" s="36"/>
      <c r="C1677" s="36">
        <v>622</v>
      </c>
      <c r="D1677" s="39" t="s">
        <v>75</v>
      </c>
      <c r="E1677" t="s">
        <v>687</v>
      </c>
      <c r="H1677" t="str">
        <f>_xlfn.CONCAT(Tabell4[[#This Row],[Systemkode]],".",Tabell4[[#This Row],[Løpenummer]]," ",Tabell4[[#This Row],[Informasjonstype]]," ",Tabell4[[#This Row],[Dokumenttype]]," ",Tabell4[[#This Row],[Forklarende navn]])</f>
        <v xml:space="preserve">622.001 Protokoll Dokumentert sluttprøve </v>
      </c>
      <c r="I1677" t="s">
        <v>89</v>
      </c>
      <c r="J1677" t="s">
        <v>95</v>
      </c>
      <c r="K1677" s="9" t="s">
        <v>96</v>
      </c>
      <c r="L1677" s="9"/>
    </row>
    <row r="1678" spans="1:18" hidden="1" x14ac:dyDescent="0.25">
      <c r="A1678" s="36">
        <v>1659</v>
      </c>
      <c r="B1678" s="36"/>
      <c r="C1678" s="36">
        <v>622</v>
      </c>
      <c r="D1678" s="39" t="s">
        <v>75</v>
      </c>
      <c r="E1678" t="s">
        <v>687</v>
      </c>
      <c r="H1678" t="str">
        <f>_xlfn.CONCAT(Tabell4[[#This Row],[Systemkode]],".",Tabell4[[#This Row],[Løpenummer]]," ",Tabell4[[#This Row],[Informasjonstype]]," ",Tabell4[[#This Row],[Dokumenttype]]," ",Tabell4[[#This Row],[Forklarende navn]])</f>
        <v xml:space="preserve">622.001 Attestasjon Sertifikat </v>
      </c>
      <c r="I1678" t="s">
        <v>93</v>
      </c>
      <c r="J1678" t="s">
        <v>418</v>
      </c>
      <c r="K1678" s="9" t="s">
        <v>685</v>
      </c>
      <c r="L1678" s="9"/>
    </row>
    <row r="1679" spans="1:18" hidden="1" x14ac:dyDescent="0.25">
      <c r="A1679" s="36">
        <v>1660</v>
      </c>
      <c r="B1679" s="36"/>
      <c r="C1679" s="36">
        <v>622</v>
      </c>
      <c r="D1679" s="39" t="s">
        <v>75</v>
      </c>
      <c r="E1679" t="s">
        <v>687</v>
      </c>
      <c r="H1679" t="str">
        <f>_xlfn.CONCAT(Tabell4[[#This Row],[Systemkode]],".",Tabell4[[#This Row],[Løpenummer]]," ",Tabell4[[#This Row],[Informasjonstype]]," ",Tabell4[[#This Row],[Dokumenttype]]," ",Tabell4[[#This Row],[Forklarende navn]])</f>
        <v xml:space="preserve">622.001 Attestasjon Samsvarserklæring </v>
      </c>
      <c r="I1679" t="s">
        <v>93</v>
      </c>
      <c r="J1679" t="s">
        <v>632</v>
      </c>
      <c r="K1679" s="9"/>
      <c r="L1679" s="9"/>
    </row>
    <row r="1680" spans="1:18" hidden="1" x14ac:dyDescent="0.25">
      <c r="A1680" s="36">
        <v>1661</v>
      </c>
      <c r="B1680" s="36"/>
      <c r="C1680" s="36">
        <v>622</v>
      </c>
      <c r="D1680" s="39" t="s">
        <v>75</v>
      </c>
      <c r="E1680" t="s">
        <v>687</v>
      </c>
      <c r="H1680" t="str">
        <f>_xlfn.CONCAT(Tabell4[[#This Row],[Systemkode]],".",Tabell4[[#This Row],[Løpenummer]]," ",Tabell4[[#This Row],[Informasjonstype]]," ",Tabell4[[#This Row],[Dokumenttype]]," ",Tabell4[[#This Row],[Forklarende navn]])</f>
        <v xml:space="preserve">622.001 Bruksanvisning Betjeningsanvisning </v>
      </c>
      <c r="I1680" t="s">
        <v>375</v>
      </c>
      <c r="J1680" t="s">
        <v>376</v>
      </c>
      <c r="K1680" s="9"/>
      <c r="L1680" s="9"/>
    </row>
    <row r="1681" spans="1:18" hidden="1" x14ac:dyDescent="0.25">
      <c r="A1681" s="36">
        <v>1662</v>
      </c>
      <c r="B1681" s="36"/>
      <c r="C1681" s="36">
        <v>622</v>
      </c>
      <c r="D1681" s="39" t="s">
        <v>75</v>
      </c>
      <c r="E1681" t="s">
        <v>687</v>
      </c>
      <c r="H1681" t="str">
        <f>_xlfn.CONCAT(Tabell4[[#This Row],[Systemkode]],".",Tabell4[[#This Row],[Løpenummer]]," ",Tabell4[[#This Row],[Informasjonstype]]," ",Tabell4[[#This Row],[Dokumenttype]]," ",Tabell4[[#This Row],[Forklarende navn]])</f>
        <v xml:space="preserve">622.001 Vedlikehold Vedlikeholdsinstruks </v>
      </c>
      <c r="I1681" t="s">
        <v>98</v>
      </c>
      <c r="J1681" t="s">
        <v>99</v>
      </c>
      <c r="K1681" s="9"/>
      <c r="L1681" s="9"/>
    </row>
    <row r="1682" spans="1:18" hidden="1" x14ac:dyDescent="0.25">
      <c r="A1682" s="36">
        <v>1663</v>
      </c>
      <c r="B1682" s="36"/>
      <c r="C1682" s="36">
        <v>622</v>
      </c>
      <c r="D1682" s="39" t="s">
        <v>75</v>
      </c>
      <c r="E1682" t="s">
        <v>687</v>
      </c>
      <c r="H1682" t="str">
        <f>_xlfn.CONCAT(Tabell4[[#This Row],[Systemkode]],".",Tabell4[[#This Row],[Løpenummer]]," ",Tabell4[[#This Row],[Informasjonstype]]," ",Tabell4[[#This Row],[Dokumenttype]]," ",Tabell4[[#This Row],[Forklarende navn]])</f>
        <v xml:space="preserve">622.001 Drift Driftsinstruks </v>
      </c>
      <c r="I1682" t="s">
        <v>101</v>
      </c>
      <c r="J1682" t="s">
        <v>102</v>
      </c>
      <c r="K1682" s="9" t="s">
        <v>686</v>
      </c>
      <c r="L1682" s="9"/>
    </row>
    <row r="1683" spans="1:18" hidden="1" x14ac:dyDescent="0.25">
      <c r="A1683" s="36">
        <v>1664</v>
      </c>
      <c r="B1683" s="36"/>
      <c r="C1683" s="36">
        <v>622</v>
      </c>
      <c r="D1683" s="39" t="s">
        <v>75</v>
      </c>
      <c r="E1683" t="s">
        <v>687</v>
      </c>
      <c r="H1683" t="str">
        <f>_xlfn.CONCAT(Tabell4[[#This Row],[Systemkode]],".",Tabell4[[#This Row],[Løpenummer]]," ",Tabell4[[#This Row],[Informasjonstype]]," ",Tabell4[[#This Row],[Dokumenttype]]," ",Tabell4[[#This Row],[Forklarende navn]])</f>
        <v xml:space="preserve">622.001 Drift Servicerapport </v>
      </c>
      <c r="I1683" t="s">
        <v>101</v>
      </c>
      <c r="J1683" t="s">
        <v>397</v>
      </c>
      <c r="K1683" s="9"/>
      <c r="L1683" s="9"/>
    </row>
    <row r="1684" spans="1:18" hidden="1" x14ac:dyDescent="0.25">
      <c r="A1684" s="36">
        <v>1665</v>
      </c>
      <c r="B1684" s="36"/>
      <c r="C1684" s="36">
        <v>622</v>
      </c>
      <c r="D1684" s="39" t="s">
        <v>75</v>
      </c>
      <c r="E1684" t="s">
        <v>687</v>
      </c>
      <c r="H1684" t="str">
        <f>_xlfn.CONCAT(Tabell4[[#This Row],[Systemkode]],".",Tabell4[[#This Row],[Løpenummer]]," ",Tabell4[[#This Row],[Informasjonstype]]," ",Tabell4[[#This Row],[Dokumenttype]]," ",Tabell4[[#This Row],[Forklarende navn]])</f>
        <v xml:space="preserve">622.001 Tegning Som bygget skjemategning </v>
      </c>
      <c r="I1684" t="s">
        <v>104</v>
      </c>
      <c r="J1684" t="s">
        <v>377</v>
      </c>
      <c r="K1684" s="9" t="s">
        <v>107</v>
      </c>
      <c r="L1684" s="9"/>
    </row>
    <row r="1685" spans="1:18" ht="30" hidden="1" x14ac:dyDescent="0.25">
      <c r="A1685" s="36">
        <v>1666</v>
      </c>
      <c r="B1685" s="36"/>
      <c r="C1685" s="36">
        <v>622</v>
      </c>
      <c r="D1685" s="39" t="s">
        <v>75</v>
      </c>
      <c r="E1685" t="s">
        <v>687</v>
      </c>
      <c r="H1685" t="str">
        <f>_xlfn.CONCAT(Tabell4[[#This Row],[Systemkode]],".",Tabell4[[#This Row],[Løpenummer]]," ",Tabell4[[#This Row],[Informasjonstype]]," ",Tabell4[[#This Row],[Dokumenttype]]," ",Tabell4[[#This Row],[Forklarende navn]])</f>
        <v xml:space="preserve">622.001 Bilde Bilde - kvalitetssikring og verifikasjon </v>
      </c>
      <c r="I1685" t="s">
        <v>108</v>
      </c>
      <c r="J1685" t="s">
        <v>109</v>
      </c>
      <c r="K1685" s="9" t="s">
        <v>110</v>
      </c>
      <c r="L1685" s="9"/>
    </row>
    <row r="1686" spans="1:18" hidden="1" x14ac:dyDescent="0.25">
      <c r="A1686" s="33">
        <v>1667</v>
      </c>
      <c r="B1686" s="33"/>
      <c r="C1686" s="33">
        <v>623</v>
      </c>
      <c r="D1686" s="92" t="s">
        <v>75</v>
      </c>
      <c r="E1686" s="1" t="s">
        <v>688</v>
      </c>
      <c r="F1686" s="1"/>
      <c r="G1686" s="1" t="str">
        <f>_xlfn.CONCAT(Tabell4[[#This Row],[Systemkode]],".",Tabell4[[#This Row],[Løpenummer]]," ",Tabell4[[#This Row],[Systemnavn]])</f>
        <v>623.001 Rullebånd</v>
      </c>
      <c r="H1686" s="89"/>
      <c r="I1686" s="15" t="s">
        <v>303</v>
      </c>
      <c r="J1686" s="15" t="s">
        <v>304</v>
      </c>
      <c r="K1686" s="16" t="s">
        <v>305</v>
      </c>
      <c r="L1686" s="25" t="str">
        <f>_xlfn.CONCAT("+",Tabell4[[#This Row],[Bygningsnummer]],"=",Tabell4[[#This Row],[Systemkode]],".",+Tabell4[[#This Row],[Løpenummer]])</f>
        <v>+=623.001</v>
      </c>
      <c r="M1686" s="25"/>
      <c r="N1686" s="25"/>
      <c r="O1686" s="25"/>
      <c r="P1686" s="25"/>
      <c r="Q1686" s="25"/>
      <c r="R1686" s="25"/>
    </row>
    <row r="1687" spans="1:18" hidden="1" x14ac:dyDescent="0.25">
      <c r="A1687" s="36">
        <v>1668</v>
      </c>
      <c r="B1687" s="36"/>
      <c r="C1687" s="36">
        <v>623</v>
      </c>
      <c r="D1687" s="39" t="s">
        <v>75</v>
      </c>
      <c r="E1687" t="s">
        <v>688</v>
      </c>
      <c r="H1687" t="str">
        <f>_xlfn.CONCAT(Tabell4[[#This Row],[Systemkode]],".",Tabell4[[#This Row],[Løpenummer]]," ",Tabell4[[#This Row],[Informasjonstype]]," ",Tabell4[[#This Row],[Dokumenttype]]," ",Tabell4[[#This Row],[Forklarende navn]])</f>
        <v xml:space="preserve">623.001 Kravoppnåelse Beregningsunderlag og beregninger </v>
      </c>
      <c r="I1687" t="s">
        <v>80</v>
      </c>
      <c r="J1687" t="s">
        <v>81</v>
      </c>
      <c r="K1687" s="9"/>
      <c r="L1687" s="9"/>
    </row>
    <row r="1688" spans="1:18" hidden="1" x14ac:dyDescent="0.25">
      <c r="A1688" s="36">
        <v>1669</v>
      </c>
      <c r="B1688" s="36"/>
      <c r="C1688" s="36">
        <v>623</v>
      </c>
      <c r="D1688" s="39" t="s">
        <v>75</v>
      </c>
      <c r="E1688" t="s">
        <v>688</v>
      </c>
      <c r="H1688" t="str">
        <f>_xlfn.CONCAT(Tabell4[[#This Row],[Systemkode]],".",Tabell4[[#This Row],[Løpenummer]]," ",Tabell4[[#This Row],[Informasjonstype]]," ",Tabell4[[#This Row],[Dokumenttype]]," ",Tabell4[[#This Row],[Forklarende navn]])</f>
        <v xml:space="preserve">623.001 Beskrivelse System- og funksjonsbeskrivelse </v>
      </c>
      <c r="I1688" t="s">
        <v>22</v>
      </c>
      <c r="J1688" t="s">
        <v>82</v>
      </c>
      <c r="K1688" s="9"/>
      <c r="L1688" s="9"/>
    </row>
    <row r="1689" spans="1:18" hidden="1" x14ac:dyDescent="0.25">
      <c r="A1689" s="36">
        <v>1670</v>
      </c>
      <c r="B1689" s="36"/>
      <c r="C1689" s="36">
        <v>623</v>
      </c>
      <c r="D1689" s="39" t="s">
        <v>75</v>
      </c>
      <c r="E1689" t="s">
        <v>688</v>
      </c>
      <c r="H1689" t="str">
        <f>_xlfn.CONCAT(Tabell4[[#This Row],[Systemkode]],".",Tabell4[[#This Row],[Løpenummer]]," ",Tabell4[[#This Row],[Informasjonstype]]," ",Tabell4[[#This Row],[Dokumenttype]]," ",Tabell4[[#This Row],[Forklarende navn]])</f>
        <v xml:space="preserve">623.001 Beskrivelse Testprosedyre </v>
      </c>
      <c r="I1689" t="s">
        <v>22</v>
      </c>
      <c r="J1689" t="s">
        <v>83</v>
      </c>
      <c r="K1689" s="9"/>
      <c r="L1689" s="9"/>
    </row>
    <row r="1690" spans="1:18" hidden="1" x14ac:dyDescent="0.25">
      <c r="A1690" s="36">
        <v>1671</v>
      </c>
      <c r="B1690" s="36"/>
      <c r="C1690" s="36">
        <v>623</v>
      </c>
      <c r="D1690" s="39" t="s">
        <v>75</v>
      </c>
      <c r="E1690" t="s">
        <v>688</v>
      </c>
      <c r="H1690" t="str">
        <f>_xlfn.CONCAT(Tabell4[[#This Row],[Systemkode]],".",Tabell4[[#This Row],[Løpenummer]]," ",Tabell4[[#This Row],[Informasjonstype]]," ",Tabell4[[#This Row],[Dokumenttype]]," ",Tabell4[[#This Row],[Forklarende navn]])</f>
        <v xml:space="preserve">623.001 Protokoll Igangkjøringsprotokoll </v>
      </c>
      <c r="I1690" t="s">
        <v>89</v>
      </c>
      <c r="J1690" t="s">
        <v>92</v>
      </c>
      <c r="K1690" s="9"/>
      <c r="L1690" s="9"/>
    </row>
    <row r="1691" spans="1:18" hidden="1" x14ac:dyDescent="0.25">
      <c r="A1691" s="36">
        <v>1672</v>
      </c>
      <c r="B1691" s="36"/>
      <c r="C1691" s="36">
        <v>623</v>
      </c>
      <c r="D1691" s="39" t="s">
        <v>75</v>
      </c>
      <c r="E1691" t="s">
        <v>688</v>
      </c>
      <c r="H1691" t="str">
        <f>_xlfn.CONCAT(Tabell4[[#This Row],[Systemkode]],".",Tabell4[[#This Row],[Løpenummer]]," ",Tabell4[[#This Row],[Informasjonstype]]," ",Tabell4[[#This Row],[Dokumenttype]]," ",Tabell4[[#This Row],[Forklarende navn]])</f>
        <v xml:space="preserve">623.001 Protokoll Dokumentert sluttprøve </v>
      </c>
      <c r="I1691" t="s">
        <v>89</v>
      </c>
      <c r="J1691" t="s">
        <v>95</v>
      </c>
      <c r="K1691" s="9" t="s">
        <v>96</v>
      </c>
      <c r="L1691" s="9"/>
    </row>
    <row r="1692" spans="1:18" hidden="1" x14ac:dyDescent="0.25">
      <c r="A1692" s="36">
        <v>1673</v>
      </c>
      <c r="B1692" s="36"/>
      <c r="C1692" s="36">
        <v>623</v>
      </c>
      <c r="D1692" s="39" t="s">
        <v>75</v>
      </c>
      <c r="E1692" t="s">
        <v>688</v>
      </c>
      <c r="H1692" t="str">
        <f>_xlfn.CONCAT(Tabell4[[#This Row],[Systemkode]],".",Tabell4[[#This Row],[Løpenummer]]," ",Tabell4[[#This Row],[Informasjonstype]]," ",Tabell4[[#This Row],[Dokumenttype]]," ",Tabell4[[#This Row],[Forklarende navn]])</f>
        <v xml:space="preserve">623.001 Attestasjon Sertifikat </v>
      </c>
      <c r="I1692" t="s">
        <v>93</v>
      </c>
      <c r="J1692" t="s">
        <v>418</v>
      </c>
      <c r="K1692" s="9" t="s">
        <v>685</v>
      </c>
      <c r="L1692" s="9"/>
    </row>
    <row r="1693" spans="1:18" hidden="1" x14ac:dyDescent="0.25">
      <c r="A1693" s="36">
        <v>1674</v>
      </c>
      <c r="B1693" s="36"/>
      <c r="C1693" s="36">
        <v>623</v>
      </c>
      <c r="D1693" s="39" t="s">
        <v>75</v>
      </c>
      <c r="E1693" t="s">
        <v>688</v>
      </c>
      <c r="H1693" t="str">
        <f>_xlfn.CONCAT(Tabell4[[#This Row],[Systemkode]],".",Tabell4[[#This Row],[Løpenummer]]," ",Tabell4[[#This Row],[Informasjonstype]]," ",Tabell4[[#This Row],[Dokumenttype]]," ",Tabell4[[#This Row],[Forklarende navn]])</f>
        <v xml:space="preserve">623.001 Attestasjon Samsvarserklæring </v>
      </c>
      <c r="I1693" t="s">
        <v>93</v>
      </c>
      <c r="J1693" t="s">
        <v>632</v>
      </c>
      <c r="K1693" s="9"/>
      <c r="L1693" s="9"/>
    </row>
    <row r="1694" spans="1:18" hidden="1" x14ac:dyDescent="0.25">
      <c r="A1694" s="36">
        <v>1675</v>
      </c>
      <c r="B1694" s="36"/>
      <c r="C1694" s="36">
        <v>623</v>
      </c>
      <c r="D1694" s="39" t="s">
        <v>75</v>
      </c>
      <c r="E1694" t="s">
        <v>688</v>
      </c>
      <c r="H1694" t="str">
        <f>_xlfn.CONCAT(Tabell4[[#This Row],[Systemkode]],".",Tabell4[[#This Row],[Løpenummer]]," ",Tabell4[[#This Row],[Informasjonstype]]," ",Tabell4[[#This Row],[Dokumenttype]]," ",Tabell4[[#This Row],[Forklarende navn]])</f>
        <v xml:space="preserve">623.001 Bruksanvisning Betjeningsanvisning </v>
      </c>
      <c r="I1694" t="s">
        <v>375</v>
      </c>
      <c r="J1694" t="s">
        <v>376</v>
      </c>
      <c r="K1694" s="9"/>
      <c r="L1694" s="9"/>
    </row>
    <row r="1695" spans="1:18" hidden="1" x14ac:dyDescent="0.25">
      <c r="A1695" s="36">
        <v>1676</v>
      </c>
      <c r="B1695" s="36"/>
      <c r="C1695" s="36">
        <v>623</v>
      </c>
      <c r="D1695" s="39" t="s">
        <v>75</v>
      </c>
      <c r="E1695" t="s">
        <v>688</v>
      </c>
      <c r="H1695" t="str">
        <f>_xlfn.CONCAT(Tabell4[[#This Row],[Systemkode]],".",Tabell4[[#This Row],[Løpenummer]]," ",Tabell4[[#This Row],[Informasjonstype]]," ",Tabell4[[#This Row],[Dokumenttype]]," ",Tabell4[[#This Row],[Forklarende navn]])</f>
        <v xml:space="preserve">623.001 Vedlikehold Vedlikeholdsinstruks </v>
      </c>
      <c r="I1695" t="s">
        <v>98</v>
      </c>
      <c r="J1695" t="s">
        <v>99</v>
      </c>
      <c r="K1695" s="9"/>
      <c r="L1695" s="9"/>
    </row>
    <row r="1696" spans="1:18" hidden="1" x14ac:dyDescent="0.25">
      <c r="A1696" s="36">
        <v>1677</v>
      </c>
      <c r="B1696" s="36"/>
      <c r="C1696" s="36">
        <v>623</v>
      </c>
      <c r="D1696" s="39" t="s">
        <v>75</v>
      </c>
      <c r="E1696" t="s">
        <v>688</v>
      </c>
      <c r="H1696" t="str">
        <f>_xlfn.CONCAT(Tabell4[[#This Row],[Systemkode]],".",Tabell4[[#This Row],[Løpenummer]]," ",Tabell4[[#This Row],[Informasjonstype]]," ",Tabell4[[#This Row],[Dokumenttype]]," ",Tabell4[[#This Row],[Forklarende navn]])</f>
        <v xml:space="preserve">623.001 Drift Driftsinstruks </v>
      </c>
      <c r="I1696" t="s">
        <v>101</v>
      </c>
      <c r="J1696" t="s">
        <v>102</v>
      </c>
      <c r="K1696" s="9" t="s">
        <v>686</v>
      </c>
      <c r="L1696" s="9"/>
    </row>
    <row r="1697" spans="1:18" hidden="1" x14ac:dyDescent="0.25">
      <c r="A1697" s="36">
        <v>1678</v>
      </c>
      <c r="B1697" s="36"/>
      <c r="C1697" s="36">
        <v>623</v>
      </c>
      <c r="D1697" s="39" t="s">
        <v>75</v>
      </c>
      <c r="E1697" t="s">
        <v>688</v>
      </c>
      <c r="H1697" t="str">
        <f>_xlfn.CONCAT(Tabell4[[#This Row],[Systemkode]],".",Tabell4[[#This Row],[Løpenummer]]," ",Tabell4[[#This Row],[Informasjonstype]]," ",Tabell4[[#This Row],[Dokumenttype]]," ",Tabell4[[#This Row],[Forklarende navn]])</f>
        <v xml:space="preserve">623.001 Drift Servicerapport </v>
      </c>
      <c r="I1697" t="s">
        <v>101</v>
      </c>
      <c r="J1697" t="s">
        <v>397</v>
      </c>
      <c r="K1697" s="9"/>
      <c r="L1697" s="9"/>
    </row>
    <row r="1698" spans="1:18" hidden="1" x14ac:dyDescent="0.25">
      <c r="A1698" s="36">
        <v>1679</v>
      </c>
      <c r="B1698" s="36"/>
      <c r="C1698" s="36">
        <v>623</v>
      </c>
      <c r="D1698" s="39" t="s">
        <v>75</v>
      </c>
      <c r="E1698" t="s">
        <v>688</v>
      </c>
      <c r="H1698" t="str">
        <f>_xlfn.CONCAT(Tabell4[[#This Row],[Systemkode]],".",Tabell4[[#This Row],[Løpenummer]]," ",Tabell4[[#This Row],[Informasjonstype]]," ",Tabell4[[#This Row],[Dokumenttype]]," ",Tabell4[[#This Row],[Forklarende navn]])</f>
        <v xml:space="preserve">623.001 Tegning Som bygget skjemategning </v>
      </c>
      <c r="I1698" t="s">
        <v>104</v>
      </c>
      <c r="J1698" t="s">
        <v>377</v>
      </c>
      <c r="K1698" s="9" t="s">
        <v>107</v>
      </c>
      <c r="L1698" s="9"/>
    </row>
    <row r="1699" spans="1:18" ht="30" hidden="1" x14ac:dyDescent="0.25">
      <c r="A1699" s="36">
        <v>1680</v>
      </c>
      <c r="B1699" s="36"/>
      <c r="C1699" s="36">
        <v>623</v>
      </c>
      <c r="D1699" s="39" t="s">
        <v>75</v>
      </c>
      <c r="E1699" t="s">
        <v>688</v>
      </c>
      <c r="H1699" t="str">
        <f>_xlfn.CONCAT(Tabell4[[#This Row],[Systemkode]],".",Tabell4[[#This Row],[Løpenummer]]," ",Tabell4[[#This Row],[Informasjonstype]]," ",Tabell4[[#This Row],[Dokumenttype]]," ",Tabell4[[#This Row],[Forklarende navn]])</f>
        <v xml:space="preserve">623.001 Bilde Bilde - kvalitetssikring og verifikasjon </v>
      </c>
      <c r="I1699" t="s">
        <v>108</v>
      </c>
      <c r="J1699" t="s">
        <v>109</v>
      </c>
      <c r="K1699" s="9" t="s">
        <v>110</v>
      </c>
      <c r="L1699" s="9"/>
    </row>
    <row r="1700" spans="1:18" hidden="1" x14ac:dyDescent="0.25">
      <c r="A1700" s="33">
        <v>1681</v>
      </c>
      <c r="B1700" s="33"/>
      <c r="C1700" s="33">
        <v>624</v>
      </c>
      <c r="D1700" s="92" t="s">
        <v>75</v>
      </c>
      <c r="E1700" s="1" t="s">
        <v>689</v>
      </c>
      <c r="F1700" s="1"/>
      <c r="G1700" s="1" t="str">
        <f>_xlfn.CONCAT(Tabell4[[#This Row],[Systemkode]],".",Tabell4[[#This Row],[Løpenummer]]," ",Tabell4[[#This Row],[Systemnavn]])</f>
        <v>624.001 Løftebord</v>
      </c>
      <c r="H1700" s="89"/>
      <c r="I1700" s="15" t="s">
        <v>303</v>
      </c>
      <c r="J1700" s="15" t="s">
        <v>304</v>
      </c>
      <c r="K1700" s="16" t="s">
        <v>305</v>
      </c>
      <c r="L1700" s="25" t="str">
        <f>_xlfn.CONCAT("+",Tabell4[[#This Row],[Bygningsnummer]],"=",Tabell4[[#This Row],[Systemkode]],".",+Tabell4[[#This Row],[Løpenummer]])</f>
        <v>+=624.001</v>
      </c>
      <c r="M1700" s="25"/>
      <c r="N1700" s="25"/>
      <c r="O1700" s="25"/>
      <c r="P1700" s="25"/>
      <c r="Q1700" s="25"/>
      <c r="R1700" s="25"/>
    </row>
    <row r="1701" spans="1:18" hidden="1" x14ac:dyDescent="0.25">
      <c r="A1701" s="36">
        <v>1682</v>
      </c>
      <c r="B1701" s="36"/>
      <c r="C1701" s="36">
        <v>624</v>
      </c>
      <c r="D1701" s="39" t="s">
        <v>75</v>
      </c>
      <c r="E1701" t="s">
        <v>689</v>
      </c>
      <c r="H1701" t="str">
        <f>_xlfn.CONCAT(Tabell4[[#This Row],[Systemkode]],".",Tabell4[[#This Row],[Løpenummer]]," ",Tabell4[[#This Row],[Informasjonstype]]," ",Tabell4[[#This Row],[Dokumenttype]]," ",Tabell4[[#This Row],[Forklarende navn]])</f>
        <v xml:space="preserve">624.001 Kravoppnåelse Beregningsunderlag og beregninger </v>
      </c>
      <c r="I1701" t="s">
        <v>80</v>
      </c>
      <c r="J1701" t="s">
        <v>81</v>
      </c>
      <c r="K1701" s="9"/>
      <c r="L1701" s="9"/>
    </row>
    <row r="1702" spans="1:18" hidden="1" x14ac:dyDescent="0.25">
      <c r="A1702" s="36">
        <v>1683</v>
      </c>
      <c r="B1702" s="36"/>
      <c r="C1702" s="36">
        <v>624</v>
      </c>
      <c r="D1702" s="39" t="s">
        <v>75</v>
      </c>
      <c r="E1702" t="s">
        <v>689</v>
      </c>
      <c r="H1702" t="str">
        <f>_xlfn.CONCAT(Tabell4[[#This Row],[Systemkode]],".",Tabell4[[#This Row],[Løpenummer]]," ",Tabell4[[#This Row],[Informasjonstype]]," ",Tabell4[[#This Row],[Dokumenttype]]," ",Tabell4[[#This Row],[Forklarende navn]])</f>
        <v xml:space="preserve">624.001 Beskrivelse System- og funksjonsbeskrivelse </v>
      </c>
      <c r="I1702" t="s">
        <v>22</v>
      </c>
      <c r="J1702" t="s">
        <v>82</v>
      </c>
      <c r="K1702" s="9"/>
      <c r="L1702" s="9"/>
    </row>
    <row r="1703" spans="1:18" hidden="1" x14ac:dyDescent="0.25">
      <c r="A1703" s="36">
        <v>1684</v>
      </c>
      <c r="B1703" s="36"/>
      <c r="C1703" s="36">
        <v>624</v>
      </c>
      <c r="D1703" s="39" t="s">
        <v>75</v>
      </c>
      <c r="E1703" t="s">
        <v>689</v>
      </c>
      <c r="H1703" t="str">
        <f>_xlfn.CONCAT(Tabell4[[#This Row],[Systemkode]],".",Tabell4[[#This Row],[Løpenummer]]," ",Tabell4[[#This Row],[Informasjonstype]]," ",Tabell4[[#This Row],[Dokumenttype]]," ",Tabell4[[#This Row],[Forklarende navn]])</f>
        <v xml:space="preserve">624.001 Beskrivelse Testprosedyre </v>
      </c>
      <c r="I1703" t="s">
        <v>22</v>
      </c>
      <c r="J1703" t="s">
        <v>83</v>
      </c>
      <c r="K1703" s="9"/>
      <c r="L1703" s="9"/>
    </row>
    <row r="1704" spans="1:18" hidden="1" x14ac:dyDescent="0.25">
      <c r="A1704" s="36">
        <v>1685</v>
      </c>
      <c r="B1704" s="36"/>
      <c r="C1704" s="36">
        <v>624</v>
      </c>
      <c r="D1704" s="39" t="s">
        <v>75</v>
      </c>
      <c r="E1704" t="s">
        <v>689</v>
      </c>
      <c r="H1704" t="str">
        <f>_xlfn.CONCAT(Tabell4[[#This Row],[Systemkode]],".",Tabell4[[#This Row],[Løpenummer]]," ",Tabell4[[#This Row],[Informasjonstype]]," ",Tabell4[[#This Row],[Dokumenttype]]," ",Tabell4[[#This Row],[Forklarende navn]])</f>
        <v xml:space="preserve">624.001 Protokoll Igangkjøringsprotokoll </v>
      </c>
      <c r="I1704" t="s">
        <v>89</v>
      </c>
      <c r="J1704" t="s">
        <v>92</v>
      </c>
      <c r="K1704" s="9"/>
      <c r="L1704" s="9"/>
    </row>
    <row r="1705" spans="1:18" hidden="1" x14ac:dyDescent="0.25">
      <c r="A1705" s="36">
        <v>1686</v>
      </c>
      <c r="B1705" s="36"/>
      <c r="C1705" s="36">
        <v>624</v>
      </c>
      <c r="D1705" s="39" t="s">
        <v>75</v>
      </c>
      <c r="E1705" t="s">
        <v>689</v>
      </c>
      <c r="H1705" t="str">
        <f>_xlfn.CONCAT(Tabell4[[#This Row],[Systemkode]],".",Tabell4[[#This Row],[Løpenummer]]," ",Tabell4[[#This Row],[Informasjonstype]]," ",Tabell4[[#This Row],[Dokumenttype]]," ",Tabell4[[#This Row],[Forklarende navn]])</f>
        <v xml:space="preserve">624.001 Protokoll Dokumentert sluttprøve </v>
      </c>
      <c r="I1705" t="s">
        <v>89</v>
      </c>
      <c r="J1705" t="s">
        <v>95</v>
      </c>
      <c r="K1705" s="9" t="s">
        <v>96</v>
      </c>
      <c r="L1705" s="9"/>
    </row>
    <row r="1706" spans="1:18" hidden="1" x14ac:dyDescent="0.25">
      <c r="A1706" s="36">
        <v>1687</v>
      </c>
      <c r="B1706" s="36"/>
      <c r="C1706" s="36">
        <v>624</v>
      </c>
      <c r="D1706" s="39" t="s">
        <v>75</v>
      </c>
      <c r="E1706" t="s">
        <v>689</v>
      </c>
      <c r="H1706" t="str">
        <f>_xlfn.CONCAT(Tabell4[[#This Row],[Systemkode]],".",Tabell4[[#This Row],[Løpenummer]]," ",Tabell4[[#This Row],[Informasjonstype]]," ",Tabell4[[#This Row],[Dokumenttype]]," ",Tabell4[[#This Row],[Forklarende navn]])</f>
        <v xml:space="preserve">624.001 Attestasjon Sertifikat </v>
      </c>
      <c r="I1706" t="s">
        <v>93</v>
      </c>
      <c r="J1706" t="s">
        <v>418</v>
      </c>
      <c r="K1706" s="9" t="s">
        <v>685</v>
      </c>
      <c r="L1706" s="9"/>
    </row>
    <row r="1707" spans="1:18" hidden="1" x14ac:dyDescent="0.25">
      <c r="A1707" s="36">
        <v>1688</v>
      </c>
      <c r="B1707" s="36"/>
      <c r="C1707" s="36">
        <v>624</v>
      </c>
      <c r="D1707" s="39" t="s">
        <v>75</v>
      </c>
      <c r="E1707" t="s">
        <v>689</v>
      </c>
      <c r="H1707" t="str">
        <f>_xlfn.CONCAT(Tabell4[[#This Row],[Systemkode]],".",Tabell4[[#This Row],[Løpenummer]]," ",Tabell4[[#This Row],[Informasjonstype]]," ",Tabell4[[#This Row],[Dokumenttype]]," ",Tabell4[[#This Row],[Forklarende navn]])</f>
        <v xml:space="preserve">624.001 Attestasjon Samsvarserklæring </v>
      </c>
      <c r="I1707" t="s">
        <v>93</v>
      </c>
      <c r="J1707" t="s">
        <v>632</v>
      </c>
      <c r="K1707" s="9"/>
      <c r="L1707" s="9"/>
    </row>
    <row r="1708" spans="1:18" hidden="1" x14ac:dyDescent="0.25">
      <c r="A1708" s="36">
        <v>1689</v>
      </c>
      <c r="B1708" s="36"/>
      <c r="C1708" s="36">
        <v>624</v>
      </c>
      <c r="D1708" s="39" t="s">
        <v>75</v>
      </c>
      <c r="E1708" t="s">
        <v>689</v>
      </c>
      <c r="H1708" t="str">
        <f>_xlfn.CONCAT(Tabell4[[#This Row],[Systemkode]],".",Tabell4[[#This Row],[Løpenummer]]," ",Tabell4[[#This Row],[Informasjonstype]]," ",Tabell4[[#This Row],[Dokumenttype]]," ",Tabell4[[#This Row],[Forklarende navn]])</f>
        <v xml:space="preserve">624.001 Bruksanvisning Betjeningsanvisning </v>
      </c>
      <c r="I1708" t="s">
        <v>375</v>
      </c>
      <c r="J1708" t="s">
        <v>376</v>
      </c>
      <c r="K1708" s="9"/>
      <c r="L1708" s="9"/>
    </row>
    <row r="1709" spans="1:18" hidden="1" x14ac:dyDescent="0.25">
      <c r="A1709" s="36">
        <v>1690</v>
      </c>
      <c r="B1709" s="36"/>
      <c r="C1709" s="36">
        <v>624</v>
      </c>
      <c r="D1709" s="39" t="s">
        <v>75</v>
      </c>
      <c r="E1709" t="s">
        <v>689</v>
      </c>
      <c r="H1709" t="str">
        <f>_xlfn.CONCAT(Tabell4[[#This Row],[Systemkode]],".",Tabell4[[#This Row],[Løpenummer]]," ",Tabell4[[#This Row],[Informasjonstype]]," ",Tabell4[[#This Row],[Dokumenttype]]," ",Tabell4[[#This Row],[Forklarende navn]])</f>
        <v xml:space="preserve">624.001 Vedlikehold Vedlikeholdsinstruks </v>
      </c>
      <c r="I1709" t="s">
        <v>98</v>
      </c>
      <c r="J1709" t="s">
        <v>99</v>
      </c>
      <c r="K1709" s="9"/>
      <c r="L1709" s="9"/>
    </row>
    <row r="1710" spans="1:18" hidden="1" x14ac:dyDescent="0.25">
      <c r="A1710" s="36">
        <v>1691</v>
      </c>
      <c r="B1710" s="36"/>
      <c r="C1710" s="36">
        <v>624</v>
      </c>
      <c r="D1710" s="39" t="s">
        <v>75</v>
      </c>
      <c r="E1710" t="s">
        <v>689</v>
      </c>
      <c r="H1710" t="str">
        <f>_xlfn.CONCAT(Tabell4[[#This Row],[Systemkode]],".",Tabell4[[#This Row],[Løpenummer]]," ",Tabell4[[#This Row],[Informasjonstype]]," ",Tabell4[[#This Row],[Dokumenttype]]," ",Tabell4[[#This Row],[Forklarende navn]])</f>
        <v xml:space="preserve">624.001 Drift Driftsinstruks </v>
      </c>
      <c r="I1710" t="s">
        <v>101</v>
      </c>
      <c r="J1710" t="s">
        <v>102</v>
      </c>
      <c r="K1710" s="9" t="s">
        <v>686</v>
      </c>
      <c r="L1710" s="9"/>
    </row>
    <row r="1711" spans="1:18" hidden="1" x14ac:dyDescent="0.25">
      <c r="A1711" s="36">
        <v>1692</v>
      </c>
      <c r="B1711" s="36"/>
      <c r="C1711" s="36">
        <v>624</v>
      </c>
      <c r="D1711" s="39" t="s">
        <v>75</v>
      </c>
      <c r="E1711" t="s">
        <v>689</v>
      </c>
      <c r="H1711" t="str">
        <f>_xlfn.CONCAT(Tabell4[[#This Row],[Systemkode]],".",Tabell4[[#This Row],[Løpenummer]]," ",Tabell4[[#This Row],[Informasjonstype]]," ",Tabell4[[#This Row],[Dokumenttype]]," ",Tabell4[[#This Row],[Forklarende navn]])</f>
        <v xml:space="preserve">624.001 Drift Servicerapport </v>
      </c>
      <c r="I1711" t="s">
        <v>101</v>
      </c>
      <c r="J1711" t="s">
        <v>397</v>
      </c>
      <c r="K1711" s="9"/>
      <c r="L1711" s="9"/>
    </row>
    <row r="1712" spans="1:18" hidden="1" x14ac:dyDescent="0.25">
      <c r="A1712" s="36">
        <v>1693</v>
      </c>
      <c r="B1712" s="36"/>
      <c r="C1712" s="36">
        <v>624</v>
      </c>
      <c r="D1712" s="39" t="s">
        <v>75</v>
      </c>
      <c r="E1712" t="s">
        <v>689</v>
      </c>
      <c r="H1712" t="str">
        <f>_xlfn.CONCAT(Tabell4[[#This Row],[Systemkode]],".",Tabell4[[#This Row],[Løpenummer]]," ",Tabell4[[#This Row],[Informasjonstype]]," ",Tabell4[[#This Row],[Dokumenttype]]," ",Tabell4[[#This Row],[Forklarende navn]])</f>
        <v xml:space="preserve">624.001 Tegning Som bygget skjemategning </v>
      </c>
      <c r="I1712" t="s">
        <v>104</v>
      </c>
      <c r="J1712" t="s">
        <v>377</v>
      </c>
      <c r="K1712" s="9" t="s">
        <v>107</v>
      </c>
      <c r="L1712" s="9"/>
    </row>
    <row r="1713" spans="1:18" ht="30" hidden="1" x14ac:dyDescent="0.25">
      <c r="A1713" s="36">
        <v>1694</v>
      </c>
      <c r="B1713" s="36"/>
      <c r="C1713" s="36">
        <v>624</v>
      </c>
      <c r="D1713" s="39" t="s">
        <v>75</v>
      </c>
      <c r="E1713" t="s">
        <v>689</v>
      </c>
      <c r="H1713" t="str">
        <f>_xlfn.CONCAT(Tabell4[[#This Row],[Systemkode]],".",Tabell4[[#This Row],[Løpenummer]]," ",Tabell4[[#This Row],[Informasjonstype]]," ",Tabell4[[#This Row],[Dokumenttype]]," ",Tabell4[[#This Row],[Forklarende navn]])</f>
        <v xml:space="preserve">624.001 Bilde Bilde - kvalitetssikring og verifikasjon </v>
      </c>
      <c r="I1713" t="s">
        <v>108</v>
      </c>
      <c r="J1713" t="s">
        <v>109</v>
      </c>
      <c r="K1713" s="9" t="s">
        <v>110</v>
      </c>
      <c r="L1713" s="9"/>
    </row>
    <row r="1714" spans="1:18" hidden="1" x14ac:dyDescent="0.25">
      <c r="A1714" s="33">
        <v>1695</v>
      </c>
      <c r="B1714" s="33"/>
      <c r="C1714" s="33">
        <v>625</v>
      </c>
      <c r="D1714" s="92" t="s">
        <v>75</v>
      </c>
      <c r="E1714" s="1" t="s">
        <v>690</v>
      </c>
      <c r="F1714" s="1"/>
      <c r="G1714" s="1" t="str">
        <f>_xlfn.CONCAT(Tabell4[[#This Row],[Systemkode]],".",Tabell4[[#This Row],[Løpenummer]]," ",Tabell4[[#This Row],[Systemnavn]])</f>
        <v>625.001 Trappeheiser</v>
      </c>
      <c r="H1714" s="89"/>
      <c r="I1714" s="15" t="s">
        <v>303</v>
      </c>
      <c r="J1714" s="15" t="s">
        <v>304</v>
      </c>
      <c r="K1714" s="16" t="s">
        <v>305</v>
      </c>
      <c r="L1714" s="25" t="str">
        <f>_xlfn.CONCAT("+",Tabell4[[#This Row],[Bygningsnummer]],"=",Tabell4[[#This Row],[Systemkode]],".",+Tabell4[[#This Row],[Løpenummer]])</f>
        <v>+=625.001</v>
      </c>
      <c r="M1714" s="25"/>
      <c r="N1714" s="25"/>
      <c r="O1714" s="25"/>
      <c r="P1714" s="25"/>
      <c r="Q1714" s="25"/>
      <c r="R1714" s="25"/>
    </row>
    <row r="1715" spans="1:18" hidden="1" x14ac:dyDescent="0.25">
      <c r="A1715" s="36">
        <v>1696</v>
      </c>
      <c r="B1715" s="36"/>
      <c r="C1715" s="36">
        <v>625</v>
      </c>
      <c r="D1715" s="39" t="s">
        <v>75</v>
      </c>
      <c r="E1715" t="s">
        <v>690</v>
      </c>
      <c r="H1715" t="str">
        <f>_xlfn.CONCAT(Tabell4[[#This Row],[Systemkode]],".",Tabell4[[#This Row],[Løpenummer]]," ",Tabell4[[#This Row],[Informasjonstype]]," ",Tabell4[[#This Row],[Dokumenttype]]," ",Tabell4[[#This Row],[Forklarende navn]])</f>
        <v xml:space="preserve">625.001 Kravoppnåelse Beregningsunderlag og beregninger </v>
      </c>
      <c r="I1715" t="s">
        <v>80</v>
      </c>
      <c r="J1715" t="s">
        <v>81</v>
      </c>
      <c r="K1715" s="9"/>
      <c r="L1715" s="9"/>
    </row>
    <row r="1716" spans="1:18" hidden="1" x14ac:dyDescent="0.25">
      <c r="A1716" s="36">
        <v>1697</v>
      </c>
      <c r="B1716" s="36"/>
      <c r="C1716" s="36">
        <v>625</v>
      </c>
      <c r="D1716" s="39" t="s">
        <v>75</v>
      </c>
      <c r="E1716" t="s">
        <v>690</v>
      </c>
      <c r="H1716" t="str">
        <f>_xlfn.CONCAT(Tabell4[[#This Row],[Systemkode]],".",Tabell4[[#This Row],[Løpenummer]]," ",Tabell4[[#This Row],[Informasjonstype]]," ",Tabell4[[#This Row],[Dokumenttype]]," ",Tabell4[[#This Row],[Forklarende navn]])</f>
        <v xml:space="preserve">625.001 Beskrivelse System- og funksjonsbeskrivelse </v>
      </c>
      <c r="I1716" t="s">
        <v>22</v>
      </c>
      <c r="J1716" t="s">
        <v>82</v>
      </c>
      <c r="K1716" s="9"/>
      <c r="L1716" s="9"/>
    </row>
    <row r="1717" spans="1:18" hidden="1" x14ac:dyDescent="0.25">
      <c r="A1717" s="36">
        <v>1698</v>
      </c>
      <c r="B1717" s="36"/>
      <c r="C1717" s="36">
        <v>625</v>
      </c>
      <c r="D1717" s="39" t="s">
        <v>75</v>
      </c>
      <c r="E1717" t="s">
        <v>690</v>
      </c>
      <c r="H1717" t="str">
        <f>_xlfn.CONCAT(Tabell4[[#This Row],[Systemkode]],".",Tabell4[[#This Row],[Løpenummer]]," ",Tabell4[[#This Row],[Informasjonstype]]," ",Tabell4[[#This Row],[Dokumenttype]]," ",Tabell4[[#This Row],[Forklarende navn]])</f>
        <v xml:space="preserve">625.001 Beskrivelse Testprosedyre </v>
      </c>
      <c r="I1717" t="s">
        <v>22</v>
      </c>
      <c r="J1717" t="s">
        <v>83</v>
      </c>
      <c r="K1717" s="9"/>
      <c r="L1717" s="9"/>
    </row>
    <row r="1718" spans="1:18" hidden="1" x14ac:dyDescent="0.25">
      <c r="A1718" s="36">
        <v>1699</v>
      </c>
      <c r="B1718" s="36"/>
      <c r="C1718" s="36">
        <v>625</v>
      </c>
      <c r="D1718" s="39" t="s">
        <v>75</v>
      </c>
      <c r="E1718" t="s">
        <v>690</v>
      </c>
      <c r="H1718" t="str">
        <f>_xlfn.CONCAT(Tabell4[[#This Row],[Systemkode]],".",Tabell4[[#This Row],[Løpenummer]]," ",Tabell4[[#This Row],[Informasjonstype]]," ",Tabell4[[#This Row],[Dokumenttype]]," ",Tabell4[[#This Row],[Forklarende navn]])</f>
        <v xml:space="preserve">625.001 Protokoll Igangkjøringsprotokoll </v>
      </c>
      <c r="I1718" t="s">
        <v>89</v>
      </c>
      <c r="J1718" t="s">
        <v>92</v>
      </c>
      <c r="K1718" s="9"/>
      <c r="L1718" s="9"/>
    </row>
    <row r="1719" spans="1:18" hidden="1" x14ac:dyDescent="0.25">
      <c r="A1719" s="36">
        <v>1700</v>
      </c>
      <c r="B1719" s="36"/>
      <c r="C1719" s="36">
        <v>625</v>
      </c>
      <c r="D1719" s="39" t="s">
        <v>75</v>
      </c>
      <c r="E1719" t="s">
        <v>690</v>
      </c>
      <c r="H1719" t="str">
        <f>_xlfn.CONCAT(Tabell4[[#This Row],[Systemkode]],".",Tabell4[[#This Row],[Løpenummer]]," ",Tabell4[[#This Row],[Informasjonstype]]," ",Tabell4[[#This Row],[Dokumenttype]]," ",Tabell4[[#This Row],[Forklarende navn]])</f>
        <v xml:space="preserve">625.001 Protokoll Dokumentert sluttprøve </v>
      </c>
      <c r="I1719" t="s">
        <v>89</v>
      </c>
      <c r="J1719" t="s">
        <v>95</v>
      </c>
      <c r="K1719" s="9" t="s">
        <v>96</v>
      </c>
      <c r="L1719" s="9"/>
    </row>
    <row r="1720" spans="1:18" hidden="1" x14ac:dyDescent="0.25">
      <c r="A1720" s="36">
        <v>1701</v>
      </c>
      <c r="B1720" s="36"/>
      <c r="C1720" s="36">
        <v>625</v>
      </c>
      <c r="D1720" s="39" t="s">
        <v>75</v>
      </c>
      <c r="E1720" t="s">
        <v>690</v>
      </c>
      <c r="H1720" t="str">
        <f>_xlfn.CONCAT(Tabell4[[#This Row],[Systemkode]],".",Tabell4[[#This Row],[Løpenummer]]," ",Tabell4[[#This Row],[Informasjonstype]]," ",Tabell4[[#This Row],[Dokumenttype]]," ",Tabell4[[#This Row],[Forklarende navn]])</f>
        <v xml:space="preserve">625.001 Attestasjon Sertifikat </v>
      </c>
      <c r="I1720" t="s">
        <v>93</v>
      </c>
      <c r="J1720" t="s">
        <v>418</v>
      </c>
      <c r="K1720" s="9" t="s">
        <v>685</v>
      </c>
      <c r="L1720" s="9"/>
    </row>
    <row r="1721" spans="1:18" hidden="1" x14ac:dyDescent="0.25">
      <c r="A1721" s="36">
        <v>1702</v>
      </c>
      <c r="B1721" s="36"/>
      <c r="C1721" s="36">
        <v>625</v>
      </c>
      <c r="D1721" s="39" t="s">
        <v>75</v>
      </c>
      <c r="E1721" t="s">
        <v>690</v>
      </c>
      <c r="H1721" t="str">
        <f>_xlfn.CONCAT(Tabell4[[#This Row],[Systemkode]],".",Tabell4[[#This Row],[Løpenummer]]," ",Tabell4[[#This Row],[Informasjonstype]]," ",Tabell4[[#This Row],[Dokumenttype]]," ",Tabell4[[#This Row],[Forklarende navn]])</f>
        <v xml:space="preserve">625.001 Attestasjon Samsvarserklæring </v>
      </c>
      <c r="I1721" t="s">
        <v>93</v>
      </c>
      <c r="J1721" t="s">
        <v>632</v>
      </c>
      <c r="K1721" s="9"/>
      <c r="L1721" s="9"/>
    </row>
    <row r="1722" spans="1:18" hidden="1" x14ac:dyDescent="0.25">
      <c r="A1722" s="36">
        <v>1703</v>
      </c>
      <c r="B1722" s="36"/>
      <c r="C1722" s="36">
        <v>625</v>
      </c>
      <c r="D1722" s="39" t="s">
        <v>75</v>
      </c>
      <c r="E1722" t="s">
        <v>690</v>
      </c>
      <c r="H1722" t="str">
        <f>_xlfn.CONCAT(Tabell4[[#This Row],[Systemkode]],".",Tabell4[[#This Row],[Løpenummer]]," ",Tabell4[[#This Row],[Informasjonstype]]," ",Tabell4[[#This Row],[Dokumenttype]]," ",Tabell4[[#This Row],[Forklarende navn]])</f>
        <v xml:space="preserve">625.001 Bruksanvisning Betjeningsanvisning </v>
      </c>
      <c r="I1722" t="s">
        <v>375</v>
      </c>
      <c r="J1722" t="s">
        <v>376</v>
      </c>
      <c r="K1722" s="9"/>
      <c r="L1722" s="9"/>
    </row>
    <row r="1723" spans="1:18" hidden="1" x14ac:dyDescent="0.25">
      <c r="A1723" s="36">
        <v>1704</v>
      </c>
      <c r="B1723" s="36"/>
      <c r="C1723" s="36">
        <v>625</v>
      </c>
      <c r="D1723" s="39" t="s">
        <v>75</v>
      </c>
      <c r="E1723" t="s">
        <v>690</v>
      </c>
      <c r="H1723" t="str">
        <f>_xlfn.CONCAT(Tabell4[[#This Row],[Systemkode]],".",Tabell4[[#This Row],[Løpenummer]]," ",Tabell4[[#This Row],[Informasjonstype]]," ",Tabell4[[#This Row],[Dokumenttype]]," ",Tabell4[[#This Row],[Forklarende navn]])</f>
        <v xml:space="preserve">625.001 Vedlikehold Vedlikeholdsinstruks </v>
      </c>
      <c r="I1723" t="s">
        <v>98</v>
      </c>
      <c r="J1723" t="s">
        <v>99</v>
      </c>
      <c r="K1723" s="9"/>
      <c r="L1723" s="9"/>
    </row>
    <row r="1724" spans="1:18" hidden="1" x14ac:dyDescent="0.25">
      <c r="A1724" s="36">
        <v>1705</v>
      </c>
      <c r="B1724" s="36"/>
      <c r="C1724" s="36">
        <v>625</v>
      </c>
      <c r="D1724" s="39" t="s">
        <v>75</v>
      </c>
      <c r="E1724" t="s">
        <v>690</v>
      </c>
      <c r="H1724" t="str">
        <f>_xlfn.CONCAT(Tabell4[[#This Row],[Systemkode]],".",Tabell4[[#This Row],[Løpenummer]]," ",Tabell4[[#This Row],[Informasjonstype]]," ",Tabell4[[#This Row],[Dokumenttype]]," ",Tabell4[[#This Row],[Forklarende navn]])</f>
        <v xml:space="preserve">625.001 Drift Driftsinstruks </v>
      </c>
      <c r="I1724" t="s">
        <v>101</v>
      </c>
      <c r="J1724" t="s">
        <v>102</v>
      </c>
      <c r="K1724" s="9" t="s">
        <v>686</v>
      </c>
      <c r="L1724" s="9"/>
    </row>
    <row r="1725" spans="1:18" hidden="1" x14ac:dyDescent="0.25">
      <c r="A1725" s="36">
        <v>1706</v>
      </c>
      <c r="B1725" s="36"/>
      <c r="C1725" s="36">
        <v>625</v>
      </c>
      <c r="D1725" s="39" t="s">
        <v>75</v>
      </c>
      <c r="E1725" t="s">
        <v>690</v>
      </c>
      <c r="H1725" t="str">
        <f>_xlfn.CONCAT(Tabell4[[#This Row],[Systemkode]],".",Tabell4[[#This Row],[Løpenummer]]," ",Tabell4[[#This Row],[Informasjonstype]]," ",Tabell4[[#This Row],[Dokumenttype]]," ",Tabell4[[#This Row],[Forklarende navn]])</f>
        <v xml:space="preserve">625.001 Drift Servicerapport </v>
      </c>
      <c r="I1725" t="s">
        <v>101</v>
      </c>
      <c r="J1725" t="s">
        <v>397</v>
      </c>
      <c r="K1725" s="9"/>
      <c r="L1725" s="9"/>
    </row>
    <row r="1726" spans="1:18" hidden="1" x14ac:dyDescent="0.25">
      <c r="A1726" s="36">
        <v>1707</v>
      </c>
      <c r="B1726" s="36"/>
      <c r="C1726" s="36">
        <v>625</v>
      </c>
      <c r="D1726" s="39" t="s">
        <v>75</v>
      </c>
      <c r="E1726" t="s">
        <v>690</v>
      </c>
      <c r="H1726" t="str">
        <f>_xlfn.CONCAT(Tabell4[[#This Row],[Systemkode]],".",Tabell4[[#This Row],[Løpenummer]]," ",Tabell4[[#This Row],[Informasjonstype]]," ",Tabell4[[#This Row],[Dokumenttype]]," ",Tabell4[[#This Row],[Forklarende navn]])</f>
        <v xml:space="preserve">625.001 Tegning Som bygget skjemategning </v>
      </c>
      <c r="I1726" t="s">
        <v>104</v>
      </c>
      <c r="J1726" t="s">
        <v>377</v>
      </c>
      <c r="K1726" s="9" t="s">
        <v>107</v>
      </c>
      <c r="L1726" s="9"/>
    </row>
    <row r="1727" spans="1:18" ht="30" hidden="1" x14ac:dyDescent="0.25">
      <c r="A1727" s="36">
        <v>1708</v>
      </c>
      <c r="B1727" s="36"/>
      <c r="C1727" s="36">
        <v>625</v>
      </c>
      <c r="D1727" s="39" t="s">
        <v>75</v>
      </c>
      <c r="E1727" t="s">
        <v>690</v>
      </c>
      <c r="H1727" t="str">
        <f>_xlfn.CONCAT(Tabell4[[#This Row],[Systemkode]],".",Tabell4[[#This Row],[Løpenummer]]," ",Tabell4[[#This Row],[Informasjonstype]]," ",Tabell4[[#This Row],[Dokumenttype]]," ",Tabell4[[#This Row],[Forklarende navn]])</f>
        <v xml:space="preserve">625.001 Bilde Bilde - kvalitetssikring og verifikasjon </v>
      </c>
      <c r="I1727" t="s">
        <v>108</v>
      </c>
      <c r="J1727" t="s">
        <v>109</v>
      </c>
      <c r="K1727" s="9" t="s">
        <v>110</v>
      </c>
      <c r="L1727" s="9"/>
    </row>
    <row r="1728" spans="1:18" hidden="1" x14ac:dyDescent="0.25">
      <c r="A1728" s="33">
        <v>1709</v>
      </c>
      <c r="B1728" s="33"/>
      <c r="C1728" s="33">
        <v>626</v>
      </c>
      <c r="D1728" s="92" t="s">
        <v>75</v>
      </c>
      <c r="E1728" s="1" t="s">
        <v>691</v>
      </c>
      <c r="F1728" s="1"/>
      <c r="G1728" s="1" t="str">
        <f>_xlfn.CONCAT(Tabell4[[#This Row],[Systemkode]],".",Tabell4[[#This Row],[Løpenummer]]," ",Tabell4[[#This Row],[Systemnavn]])</f>
        <v>626.001 Kraner</v>
      </c>
      <c r="H1728" s="89"/>
      <c r="I1728" s="15" t="s">
        <v>303</v>
      </c>
      <c r="J1728" s="15" t="s">
        <v>304</v>
      </c>
      <c r="K1728" s="16" t="s">
        <v>305</v>
      </c>
      <c r="L1728" s="25" t="str">
        <f>_xlfn.CONCAT("+",Tabell4[[#This Row],[Bygningsnummer]],"=",Tabell4[[#This Row],[Systemkode]],".",+Tabell4[[#This Row],[Løpenummer]])</f>
        <v>+=626.001</v>
      </c>
      <c r="M1728" s="25"/>
      <c r="N1728" s="25"/>
      <c r="O1728" s="25"/>
      <c r="P1728" s="25"/>
      <c r="Q1728" s="25"/>
      <c r="R1728" s="25"/>
    </row>
    <row r="1729" spans="1:18" hidden="1" x14ac:dyDescent="0.25">
      <c r="A1729" s="36">
        <v>1710</v>
      </c>
      <c r="B1729" s="36"/>
      <c r="C1729" s="36">
        <v>626</v>
      </c>
      <c r="D1729" s="39" t="s">
        <v>75</v>
      </c>
      <c r="E1729" t="s">
        <v>691</v>
      </c>
      <c r="H1729" t="str">
        <f>_xlfn.CONCAT(Tabell4[[#This Row],[Systemkode]],".",Tabell4[[#This Row],[Løpenummer]]," ",Tabell4[[#This Row],[Informasjonstype]]," ",Tabell4[[#This Row],[Dokumenttype]]," ",Tabell4[[#This Row],[Forklarende navn]])</f>
        <v xml:space="preserve">626.001 Kravoppnåelse Beregningsunderlag og beregninger </v>
      </c>
      <c r="I1729" t="s">
        <v>80</v>
      </c>
      <c r="J1729" t="s">
        <v>81</v>
      </c>
      <c r="K1729" s="9"/>
      <c r="L1729" s="9"/>
    </row>
    <row r="1730" spans="1:18" hidden="1" x14ac:dyDescent="0.25">
      <c r="A1730" s="36">
        <v>1711</v>
      </c>
      <c r="B1730" s="36"/>
      <c r="C1730" s="36">
        <v>626</v>
      </c>
      <c r="D1730" s="39" t="s">
        <v>75</v>
      </c>
      <c r="E1730" t="s">
        <v>691</v>
      </c>
      <c r="H1730" t="str">
        <f>_xlfn.CONCAT(Tabell4[[#This Row],[Systemkode]],".",Tabell4[[#This Row],[Løpenummer]]," ",Tabell4[[#This Row],[Informasjonstype]]," ",Tabell4[[#This Row],[Dokumenttype]]," ",Tabell4[[#This Row],[Forklarende navn]])</f>
        <v xml:space="preserve">626.001 Beskrivelse System- og funksjonsbeskrivelse </v>
      </c>
      <c r="I1730" t="s">
        <v>22</v>
      </c>
      <c r="J1730" t="s">
        <v>82</v>
      </c>
      <c r="K1730" s="9"/>
      <c r="L1730" s="9"/>
    </row>
    <row r="1731" spans="1:18" hidden="1" x14ac:dyDescent="0.25">
      <c r="A1731" s="36">
        <v>1712</v>
      </c>
      <c r="B1731" s="36"/>
      <c r="C1731" s="36">
        <v>626</v>
      </c>
      <c r="D1731" s="39" t="s">
        <v>75</v>
      </c>
      <c r="E1731" t="s">
        <v>691</v>
      </c>
      <c r="H1731" t="str">
        <f>_xlfn.CONCAT(Tabell4[[#This Row],[Systemkode]],".",Tabell4[[#This Row],[Løpenummer]]," ",Tabell4[[#This Row],[Informasjonstype]]," ",Tabell4[[#This Row],[Dokumenttype]]," ",Tabell4[[#This Row],[Forklarende navn]])</f>
        <v xml:space="preserve">626.001 Beskrivelse Testprosedyre </v>
      </c>
      <c r="I1731" t="s">
        <v>22</v>
      </c>
      <c r="J1731" t="s">
        <v>83</v>
      </c>
      <c r="K1731" s="9"/>
      <c r="L1731" s="9"/>
    </row>
    <row r="1732" spans="1:18" hidden="1" x14ac:dyDescent="0.25">
      <c r="A1732" s="36">
        <v>1713</v>
      </c>
      <c r="B1732" s="36"/>
      <c r="C1732" s="36">
        <v>626</v>
      </c>
      <c r="D1732" s="39" t="s">
        <v>75</v>
      </c>
      <c r="E1732" t="s">
        <v>691</v>
      </c>
      <c r="H1732" t="str">
        <f>_xlfn.CONCAT(Tabell4[[#This Row],[Systemkode]],".",Tabell4[[#This Row],[Løpenummer]]," ",Tabell4[[#This Row],[Informasjonstype]]," ",Tabell4[[#This Row],[Dokumenttype]]," ",Tabell4[[#This Row],[Forklarende navn]])</f>
        <v xml:space="preserve">626.001 Protokoll Igangkjøringsprotokoll </v>
      </c>
      <c r="I1732" t="s">
        <v>89</v>
      </c>
      <c r="J1732" t="s">
        <v>92</v>
      </c>
      <c r="K1732" s="9"/>
      <c r="L1732" s="9"/>
    </row>
    <row r="1733" spans="1:18" hidden="1" x14ac:dyDescent="0.25">
      <c r="A1733" s="36">
        <v>1714</v>
      </c>
      <c r="B1733" s="36"/>
      <c r="C1733" s="36">
        <v>626</v>
      </c>
      <c r="D1733" s="39" t="s">
        <v>75</v>
      </c>
      <c r="E1733" t="s">
        <v>691</v>
      </c>
      <c r="H1733" t="str">
        <f>_xlfn.CONCAT(Tabell4[[#This Row],[Systemkode]],".",Tabell4[[#This Row],[Løpenummer]]," ",Tabell4[[#This Row],[Informasjonstype]]," ",Tabell4[[#This Row],[Dokumenttype]]," ",Tabell4[[#This Row],[Forklarende navn]])</f>
        <v xml:space="preserve">626.001 Protokoll Dokumentert sluttprøve </v>
      </c>
      <c r="I1733" t="s">
        <v>89</v>
      </c>
      <c r="J1733" t="s">
        <v>95</v>
      </c>
      <c r="K1733" s="9" t="s">
        <v>96</v>
      </c>
      <c r="L1733" s="9"/>
    </row>
    <row r="1734" spans="1:18" hidden="1" x14ac:dyDescent="0.25">
      <c r="A1734" s="36">
        <v>1715</v>
      </c>
      <c r="B1734" s="36"/>
      <c r="C1734" s="36">
        <v>626</v>
      </c>
      <c r="D1734" s="39" t="s">
        <v>75</v>
      </c>
      <c r="E1734" t="s">
        <v>691</v>
      </c>
      <c r="H1734" t="str">
        <f>_xlfn.CONCAT(Tabell4[[#This Row],[Systemkode]],".",Tabell4[[#This Row],[Løpenummer]]," ",Tabell4[[#This Row],[Informasjonstype]]," ",Tabell4[[#This Row],[Dokumenttype]]," ",Tabell4[[#This Row],[Forklarende navn]])</f>
        <v xml:space="preserve">626.001 Attestasjon Sertifikat </v>
      </c>
      <c r="I1734" t="s">
        <v>93</v>
      </c>
      <c r="J1734" t="s">
        <v>418</v>
      </c>
      <c r="K1734" s="9" t="s">
        <v>685</v>
      </c>
      <c r="L1734" s="9"/>
    </row>
    <row r="1735" spans="1:18" hidden="1" x14ac:dyDescent="0.25">
      <c r="A1735" s="36">
        <v>1716</v>
      </c>
      <c r="B1735" s="36"/>
      <c r="C1735" s="36">
        <v>626</v>
      </c>
      <c r="D1735" s="39" t="s">
        <v>75</v>
      </c>
      <c r="E1735" t="s">
        <v>691</v>
      </c>
      <c r="H1735" t="str">
        <f>_xlfn.CONCAT(Tabell4[[#This Row],[Systemkode]],".",Tabell4[[#This Row],[Løpenummer]]," ",Tabell4[[#This Row],[Informasjonstype]]," ",Tabell4[[#This Row],[Dokumenttype]]," ",Tabell4[[#This Row],[Forklarende navn]])</f>
        <v xml:space="preserve">626.001 Attestasjon Samsvarserklæring </v>
      </c>
      <c r="I1735" t="s">
        <v>93</v>
      </c>
      <c r="J1735" t="s">
        <v>632</v>
      </c>
      <c r="K1735" s="9"/>
      <c r="L1735" s="9"/>
    </row>
    <row r="1736" spans="1:18" hidden="1" x14ac:dyDescent="0.25">
      <c r="A1736" s="36">
        <v>1717</v>
      </c>
      <c r="B1736" s="36"/>
      <c r="C1736" s="36">
        <v>626</v>
      </c>
      <c r="D1736" s="39" t="s">
        <v>75</v>
      </c>
      <c r="E1736" t="s">
        <v>691</v>
      </c>
      <c r="H1736" t="str">
        <f>_xlfn.CONCAT(Tabell4[[#This Row],[Systemkode]],".",Tabell4[[#This Row],[Løpenummer]]," ",Tabell4[[#This Row],[Informasjonstype]]," ",Tabell4[[#This Row],[Dokumenttype]]," ",Tabell4[[#This Row],[Forklarende navn]])</f>
        <v xml:space="preserve">626.001 Bruksanvisning Betjeningsanvisning </v>
      </c>
      <c r="I1736" t="s">
        <v>375</v>
      </c>
      <c r="J1736" t="s">
        <v>376</v>
      </c>
      <c r="K1736" s="9"/>
      <c r="L1736" s="9"/>
    </row>
    <row r="1737" spans="1:18" hidden="1" x14ac:dyDescent="0.25">
      <c r="A1737" s="36">
        <v>1718</v>
      </c>
      <c r="B1737" s="36"/>
      <c r="C1737" s="36">
        <v>626</v>
      </c>
      <c r="D1737" s="39" t="s">
        <v>75</v>
      </c>
      <c r="E1737" t="s">
        <v>691</v>
      </c>
      <c r="H1737" t="str">
        <f>_xlfn.CONCAT(Tabell4[[#This Row],[Systemkode]],".",Tabell4[[#This Row],[Løpenummer]]," ",Tabell4[[#This Row],[Informasjonstype]]," ",Tabell4[[#This Row],[Dokumenttype]]," ",Tabell4[[#This Row],[Forklarende navn]])</f>
        <v xml:space="preserve">626.001 Vedlikehold Vedlikeholdsinstruks </v>
      </c>
      <c r="I1737" t="s">
        <v>98</v>
      </c>
      <c r="J1737" t="s">
        <v>99</v>
      </c>
      <c r="K1737" s="9"/>
      <c r="L1737" s="9"/>
    </row>
    <row r="1738" spans="1:18" hidden="1" x14ac:dyDescent="0.25">
      <c r="A1738" s="36">
        <v>1719</v>
      </c>
      <c r="B1738" s="36"/>
      <c r="C1738" s="36">
        <v>626</v>
      </c>
      <c r="D1738" s="39" t="s">
        <v>75</v>
      </c>
      <c r="E1738" t="s">
        <v>691</v>
      </c>
      <c r="H1738" t="str">
        <f>_xlfn.CONCAT(Tabell4[[#This Row],[Systemkode]],".",Tabell4[[#This Row],[Løpenummer]]," ",Tabell4[[#This Row],[Informasjonstype]]," ",Tabell4[[#This Row],[Dokumenttype]]," ",Tabell4[[#This Row],[Forklarende navn]])</f>
        <v xml:space="preserve">626.001 Drift Driftsinstruks </v>
      </c>
      <c r="I1738" t="s">
        <v>101</v>
      </c>
      <c r="J1738" t="s">
        <v>102</v>
      </c>
      <c r="K1738" s="9" t="s">
        <v>686</v>
      </c>
      <c r="L1738" s="9"/>
    </row>
    <row r="1739" spans="1:18" hidden="1" x14ac:dyDescent="0.25">
      <c r="A1739" s="36">
        <v>1720</v>
      </c>
      <c r="B1739" s="36"/>
      <c r="C1739" s="36">
        <v>626</v>
      </c>
      <c r="D1739" s="39" t="s">
        <v>75</v>
      </c>
      <c r="E1739" t="s">
        <v>691</v>
      </c>
      <c r="H1739" t="str">
        <f>_xlfn.CONCAT(Tabell4[[#This Row],[Systemkode]],".",Tabell4[[#This Row],[Løpenummer]]," ",Tabell4[[#This Row],[Informasjonstype]]," ",Tabell4[[#This Row],[Dokumenttype]]," ",Tabell4[[#This Row],[Forklarende navn]])</f>
        <v xml:space="preserve">626.001 Drift Servicerapport </v>
      </c>
      <c r="I1739" t="s">
        <v>101</v>
      </c>
      <c r="J1739" t="s">
        <v>397</v>
      </c>
      <c r="K1739" s="9"/>
      <c r="L1739" s="9"/>
    </row>
    <row r="1740" spans="1:18" hidden="1" x14ac:dyDescent="0.25">
      <c r="A1740" s="36">
        <v>1721</v>
      </c>
      <c r="B1740" s="36"/>
      <c r="C1740" s="36">
        <v>626</v>
      </c>
      <c r="D1740" s="39" t="s">
        <v>75</v>
      </c>
      <c r="E1740" t="s">
        <v>691</v>
      </c>
      <c r="H1740" t="str">
        <f>_xlfn.CONCAT(Tabell4[[#This Row],[Systemkode]],".",Tabell4[[#This Row],[Løpenummer]]," ",Tabell4[[#This Row],[Informasjonstype]]," ",Tabell4[[#This Row],[Dokumenttype]]," ",Tabell4[[#This Row],[Forklarende navn]])</f>
        <v xml:space="preserve">626.001 Tegning Som bygget skjemategning </v>
      </c>
      <c r="I1740" t="s">
        <v>104</v>
      </c>
      <c r="J1740" t="s">
        <v>377</v>
      </c>
      <c r="K1740" s="9" t="s">
        <v>107</v>
      </c>
      <c r="L1740" s="9"/>
    </row>
    <row r="1741" spans="1:18" ht="30" hidden="1" x14ac:dyDescent="0.25">
      <c r="A1741" s="36">
        <v>1722</v>
      </c>
      <c r="B1741" s="36"/>
      <c r="C1741" s="36">
        <v>626</v>
      </c>
      <c r="D1741" s="39" t="s">
        <v>75</v>
      </c>
      <c r="E1741" t="s">
        <v>691</v>
      </c>
      <c r="H1741" t="str">
        <f>_xlfn.CONCAT(Tabell4[[#This Row],[Systemkode]],".",Tabell4[[#This Row],[Løpenummer]]," ",Tabell4[[#This Row],[Informasjonstype]]," ",Tabell4[[#This Row],[Dokumenttype]]," ",Tabell4[[#This Row],[Forklarende navn]])</f>
        <v xml:space="preserve">626.001 Bilde Bilde - kvalitetssikring og verifikasjon </v>
      </c>
      <c r="I1741" t="s">
        <v>108</v>
      </c>
      <c r="J1741" t="s">
        <v>109</v>
      </c>
      <c r="K1741" s="9" t="s">
        <v>110</v>
      </c>
      <c r="L1741" s="9"/>
    </row>
    <row r="1742" spans="1:18" hidden="1" x14ac:dyDescent="0.25">
      <c r="A1742" s="33">
        <v>1723</v>
      </c>
      <c r="B1742" s="33"/>
      <c r="C1742" s="33">
        <v>627</v>
      </c>
      <c r="D1742" s="92" t="s">
        <v>75</v>
      </c>
      <c r="E1742" s="1" t="s">
        <v>692</v>
      </c>
      <c r="F1742" s="1"/>
      <c r="G1742" s="1" t="str">
        <f>_xlfn.CONCAT(Tabell4[[#This Row],[Systemkode]],".",Tabell4[[#This Row],[Løpenummer]]," ",Tabell4[[#This Row],[Systemnavn]])</f>
        <v>627.001 Fasade- og takvask</v>
      </c>
      <c r="H1742" s="89"/>
      <c r="I1742" s="15" t="s">
        <v>303</v>
      </c>
      <c r="J1742" s="15" t="s">
        <v>304</v>
      </c>
      <c r="K1742" s="16" t="s">
        <v>305</v>
      </c>
      <c r="L1742" s="25" t="str">
        <f>_xlfn.CONCAT("+",Tabell4[[#This Row],[Bygningsnummer]],"=",Tabell4[[#This Row],[Systemkode]],".",+Tabell4[[#This Row],[Løpenummer]])</f>
        <v>+=627.001</v>
      </c>
      <c r="M1742" s="25"/>
      <c r="N1742" s="25"/>
      <c r="O1742" s="25"/>
      <c r="P1742" s="25"/>
      <c r="Q1742" s="25"/>
      <c r="R1742" s="25"/>
    </row>
    <row r="1743" spans="1:18" hidden="1" x14ac:dyDescent="0.25">
      <c r="A1743" s="36">
        <v>1724</v>
      </c>
      <c r="B1743" s="36"/>
      <c r="C1743" s="36">
        <v>627</v>
      </c>
      <c r="D1743" s="39" t="s">
        <v>75</v>
      </c>
      <c r="E1743" t="s">
        <v>692</v>
      </c>
      <c r="H1743" t="str">
        <f>_xlfn.CONCAT(Tabell4[[#This Row],[Systemkode]],".",Tabell4[[#This Row],[Løpenummer]]," ",Tabell4[[#This Row],[Informasjonstype]]," ",Tabell4[[#This Row],[Dokumenttype]]," ",Tabell4[[#This Row],[Forklarende navn]])</f>
        <v xml:space="preserve">627.001 Kravoppnåelse Beregningsunderlag og beregninger </v>
      </c>
      <c r="I1743" t="s">
        <v>80</v>
      </c>
      <c r="J1743" t="s">
        <v>81</v>
      </c>
      <c r="K1743" s="9"/>
      <c r="L1743" s="9"/>
    </row>
    <row r="1744" spans="1:18" hidden="1" x14ac:dyDescent="0.25">
      <c r="A1744" s="36">
        <v>1725</v>
      </c>
      <c r="B1744" s="36"/>
      <c r="C1744" s="36">
        <v>627</v>
      </c>
      <c r="D1744" s="39" t="s">
        <v>75</v>
      </c>
      <c r="E1744" t="s">
        <v>692</v>
      </c>
      <c r="H1744" t="str">
        <f>_xlfn.CONCAT(Tabell4[[#This Row],[Systemkode]],".",Tabell4[[#This Row],[Løpenummer]]," ",Tabell4[[#This Row],[Informasjonstype]]," ",Tabell4[[#This Row],[Dokumenttype]]," ",Tabell4[[#This Row],[Forklarende navn]])</f>
        <v xml:space="preserve">627.001 Beskrivelse System- og funksjonsbeskrivelse </v>
      </c>
      <c r="I1744" t="s">
        <v>22</v>
      </c>
      <c r="J1744" t="s">
        <v>82</v>
      </c>
      <c r="K1744" s="9"/>
      <c r="L1744" s="9"/>
    </row>
    <row r="1745" spans="1:18" hidden="1" x14ac:dyDescent="0.25">
      <c r="A1745" s="36">
        <v>1726</v>
      </c>
      <c r="B1745" s="36"/>
      <c r="C1745" s="36">
        <v>627</v>
      </c>
      <c r="D1745" s="39" t="s">
        <v>75</v>
      </c>
      <c r="E1745" t="s">
        <v>692</v>
      </c>
      <c r="H1745" t="str">
        <f>_xlfn.CONCAT(Tabell4[[#This Row],[Systemkode]],".",Tabell4[[#This Row],[Løpenummer]]," ",Tabell4[[#This Row],[Informasjonstype]]," ",Tabell4[[#This Row],[Dokumenttype]]," ",Tabell4[[#This Row],[Forklarende navn]])</f>
        <v xml:space="preserve">627.001 Beskrivelse Testprosedyre </v>
      </c>
      <c r="I1745" t="s">
        <v>22</v>
      </c>
      <c r="J1745" t="s">
        <v>83</v>
      </c>
      <c r="K1745" s="9"/>
      <c r="L1745" s="9"/>
    </row>
    <row r="1746" spans="1:18" hidden="1" x14ac:dyDescent="0.25">
      <c r="A1746" s="36">
        <v>1727</v>
      </c>
      <c r="B1746" s="36"/>
      <c r="C1746" s="36">
        <v>627</v>
      </c>
      <c r="D1746" s="39" t="s">
        <v>75</v>
      </c>
      <c r="E1746" t="s">
        <v>692</v>
      </c>
      <c r="H1746" t="str">
        <f>_xlfn.CONCAT(Tabell4[[#This Row],[Systemkode]],".",Tabell4[[#This Row],[Løpenummer]]," ",Tabell4[[#This Row],[Informasjonstype]]," ",Tabell4[[#This Row],[Dokumenttype]]," ",Tabell4[[#This Row],[Forklarende navn]])</f>
        <v xml:space="preserve">627.001 Protokoll Igangkjøringsprotokoll </v>
      </c>
      <c r="I1746" t="s">
        <v>89</v>
      </c>
      <c r="J1746" t="s">
        <v>92</v>
      </c>
      <c r="K1746" s="9"/>
      <c r="L1746" s="9"/>
    </row>
    <row r="1747" spans="1:18" hidden="1" x14ac:dyDescent="0.25">
      <c r="A1747" s="36">
        <v>1728</v>
      </c>
      <c r="B1747" s="36"/>
      <c r="C1747" s="36">
        <v>627</v>
      </c>
      <c r="D1747" s="39" t="s">
        <v>75</v>
      </c>
      <c r="E1747" t="s">
        <v>692</v>
      </c>
      <c r="H1747" t="str">
        <f>_xlfn.CONCAT(Tabell4[[#This Row],[Systemkode]],".",Tabell4[[#This Row],[Løpenummer]]," ",Tabell4[[#This Row],[Informasjonstype]]," ",Tabell4[[#This Row],[Dokumenttype]]," ",Tabell4[[#This Row],[Forklarende navn]])</f>
        <v xml:space="preserve">627.001 Protokoll Dokumentert sluttprøve </v>
      </c>
      <c r="I1747" t="s">
        <v>89</v>
      </c>
      <c r="J1747" t="s">
        <v>95</v>
      </c>
      <c r="K1747" s="9" t="s">
        <v>96</v>
      </c>
      <c r="L1747" s="9"/>
    </row>
    <row r="1748" spans="1:18" hidden="1" x14ac:dyDescent="0.25">
      <c r="A1748" s="36">
        <v>1729</v>
      </c>
      <c r="B1748" s="36"/>
      <c r="C1748" s="36">
        <v>627</v>
      </c>
      <c r="D1748" s="39" t="s">
        <v>75</v>
      </c>
      <c r="E1748" t="s">
        <v>692</v>
      </c>
      <c r="H1748" t="str">
        <f>_xlfn.CONCAT(Tabell4[[#This Row],[Systemkode]],".",Tabell4[[#This Row],[Løpenummer]]," ",Tabell4[[#This Row],[Informasjonstype]]," ",Tabell4[[#This Row],[Dokumenttype]]," ",Tabell4[[#This Row],[Forklarende navn]])</f>
        <v xml:space="preserve">627.001 Attestasjon Sertifikat </v>
      </c>
      <c r="I1748" t="s">
        <v>93</v>
      </c>
      <c r="J1748" t="s">
        <v>418</v>
      </c>
      <c r="K1748" s="9" t="s">
        <v>685</v>
      </c>
      <c r="L1748" s="9"/>
    </row>
    <row r="1749" spans="1:18" hidden="1" x14ac:dyDescent="0.25">
      <c r="A1749" s="36">
        <v>1730</v>
      </c>
      <c r="B1749" s="36"/>
      <c r="C1749" s="36">
        <v>627</v>
      </c>
      <c r="D1749" s="39" t="s">
        <v>75</v>
      </c>
      <c r="E1749" t="s">
        <v>692</v>
      </c>
      <c r="H1749" t="str">
        <f>_xlfn.CONCAT(Tabell4[[#This Row],[Systemkode]],".",Tabell4[[#This Row],[Løpenummer]]," ",Tabell4[[#This Row],[Informasjonstype]]," ",Tabell4[[#This Row],[Dokumenttype]]," ",Tabell4[[#This Row],[Forklarende navn]])</f>
        <v xml:space="preserve">627.001 Attestasjon Samsvarserklæring </v>
      </c>
      <c r="I1749" t="s">
        <v>93</v>
      </c>
      <c r="J1749" t="s">
        <v>632</v>
      </c>
      <c r="K1749" s="9"/>
      <c r="L1749" s="9"/>
    </row>
    <row r="1750" spans="1:18" hidden="1" x14ac:dyDescent="0.25">
      <c r="A1750" s="36">
        <v>1731</v>
      </c>
      <c r="B1750" s="36"/>
      <c r="C1750" s="36">
        <v>627</v>
      </c>
      <c r="D1750" s="39" t="s">
        <v>75</v>
      </c>
      <c r="E1750" t="s">
        <v>692</v>
      </c>
      <c r="H1750" t="str">
        <f>_xlfn.CONCAT(Tabell4[[#This Row],[Systemkode]],".",Tabell4[[#This Row],[Løpenummer]]," ",Tabell4[[#This Row],[Informasjonstype]]," ",Tabell4[[#This Row],[Dokumenttype]]," ",Tabell4[[#This Row],[Forklarende navn]])</f>
        <v xml:space="preserve">627.001 Bruksanvisning Betjeningsanvisning </v>
      </c>
      <c r="I1750" t="s">
        <v>375</v>
      </c>
      <c r="J1750" t="s">
        <v>376</v>
      </c>
      <c r="K1750" s="9"/>
      <c r="L1750" s="9"/>
    </row>
    <row r="1751" spans="1:18" hidden="1" x14ac:dyDescent="0.25">
      <c r="A1751" s="36">
        <v>1732</v>
      </c>
      <c r="B1751" s="36"/>
      <c r="C1751" s="36">
        <v>627</v>
      </c>
      <c r="D1751" s="39" t="s">
        <v>75</v>
      </c>
      <c r="E1751" t="s">
        <v>692</v>
      </c>
      <c r="H1751" t="str">
        <f>_xlfn.CONCAT(Tabell4[[#This Row],[Systemkode]],".",Tabell4[[#This Row],[Løpenummer]]," ",Tabell4[[#This Row],[Informasjonstype]]," ",Tabell4[[#This Row],[Dokumenttype]]," ",Tabell4[[#This Row],[Forklarende navn]])</f>
        <v xml:space="preserve">627.001 Vedlikehold Vedlikeholdsinstruks </v>
      </c>
      <c r="I1751" t="s">
        <v>98</v>
      </c>
      <c r="J1751" t="s">
        <v>99</v>
      </c>
      <c r="K1751" s="9"/>
      <c r="L1751" s="9"/>
    </row>
    <row r="1752" spans="1:18" hidden="1" x14ac:dyDescent="0.25">
      <c r="A1752" s="36">
        <v>1733</v>
      </c>
      <c r="B1752" s="36"/>
      <c r="C1752" s="36">
        <v>627</v>
      </c>
      <c r="D1752" s="39" t="s">
        <v>75</v>
      </c>
      <c r="E1752" t="s">
        <v>692</v>
      </c>
      <c r="H1752" t="str">
        <f>_xlfn.CONCAT(Tabell4[[#This Row],[Systemkode]],".",Tabell4[[#This Row],[Løpenummer]]," ",Tabell4[[#This Row],[Informasjonstype]]," ",Tabell4[[#This Row],[Dokumenttype]]," ",Tabell4[[#This Row],[Forklarende navn]])</f>
        <v xml:space="preserve">627.001 Drift Driftsinstruks </v>
      </c>
      <c r="I1752" t="s">
        <v>101</v>
      </c>
      <c r="J1752" t="s">
        <v>102</v>
      </c>
      <c r="K1752" s="9" t="s">
        <v>686</v>
      </c>
      <c r="L1752" s="9"/>
    </row>
    <row r="1753" spans="1:18" hidden="1" x14ac:dyDescent="0.25">
      <c r="A1753" s="36">
        <v>1734</v>
      </c>
      <c r="B1753" s="36"/>
      <c r="C1753" s="36">
        <v>627</v>
      </c>
      <c r="D1753" s="39" t="s">
        <v>75</v>
      </c>
      <c r="E1753" t="s">
        <v>692</v>
      </c>
      <c r="H1753" t="str">
        <f>_xlfn.CONCAT(Tabell4[[#This Row],[Systemkode]],".",Tabell4[[#This Row],[Løpenummer]]," ",Tabell4[[#This Row],[Informasjonstype]]," ",Tabell4[[#This Row],[Dokumenttype]]," ",Tabell4[[#This Row],[Forklarende navn]])</f>
        <v xml:space="preserve">627.001 Drift Servicerapport </v>
      </c>
      <c r="I1753" t="s">
        <v>101</v>
      </c>
      <c r="J1753" t="s">
        <v>397</v>
      </c>
      <c r="K1753" s="9"/>
      <c r="L1753" s="9"/>
    </row>
    <row r="1754" spans="1:18" hidden="1" x14ac:dyDescent="0.25">
      <c r="A1754" s="36">
        <v>1735</v>
      </c>
      <c r="B1754" s="36"/>
      <c r="C1754" s="36">
        <v>627</v>
      </c>
      <c r="D1754" s="39" t="s">
        <v>75</v>
      </c>
      <c r="E1754" t="s">
        <v>692</v>
      </c>
      <c r="H1754" t="str">
        <f>_xlfn.CONCAT(Tabell4[[#This Row],[Systemkode]],".",Tabell4[[#This Row],[Løpenummer]]," ",Tabell4[[#This Row],[Informasjonstype]]," ",Tabell4[[#This Row],[Dokumenttype]]," ",Tabell4[[#This Row],[Forklarende navn]])</f>
        <v xml:space="preserve">627.001 Tegning Som bygget skjemategning </v>
      </c>
      <c r="I1754" t="s">
        <v>104</v>
      </c>
      <c r="J1754" t="s">
        <v>377</v>
      </c>
      <c r="K1754" s="9" t="s">
        <v>107</v>
      </c>
      <c r="L1754" s="9"/>
    </row>
    <row r="1755" spans="1:18" ht="30" hidden="1" x14ac:dyDescent="0.25">
      <c r="A1755" s="36">
        <v>1736</v>
      </c>
      <c r="B1755" s="36"/>
      <c r="C1755" s="36">
        <v>627</v>
      </c>
      <c r="D1755" s="39" t="s">
        <v>75</v>
      </c>
      <c r="E1755" t="s">
        <v>692</v>
      </c>
      <c r="H1755" t="str">
        <f>_xlfn.CONCAT(Tabell4[[#This Row],[Systemkode]],".",Tabell4[[#This Row],[Løpenummer]]," ",Tabell4[[#This Row],[Informasjonstype]]," ",Tabell4[[#This Row],[Dokumenttype]]," ",Tabell4[[#This Row],[Forklarende navn]])</f>
        <v xml:space="preserve">627.001 Bilde Bilde - kvalitetssikring og verifikasjon </v>
      </c>
      <c r="I1755" t="s">
        <v>108</v>
      </c>
      <c r="J1755" t="s">
        <v>109</v>
      </c>
      <c r="K1755" s="9" t="s">
        <v>110</v>
      </c>
      <c r="L1755" s="9"/>
    </row>
    <row r="1756" spans="1:18" hidden="1" x14ac:dyDescent="0.25">
      <c r="A1756" s="33">
        <v>1737</v>
      </c>
      <c r="B1756" s="33"/>
      <c r="C1756" s="33">
        <v>629</v>
      </c>
      <c r="D1756" s="92" t="s">
        <v>75</v>
      </c>
      <c r="E1756" s="23" t="s">
        <v>693</v>
      </c>
      <c r="F1756" s="23"/>
      <c r="G1756" s="23" t="str">
        <f>_xlfn.CONCAT(Tabell4[[#This Row],[Systemkode]],".",Tabell4[[#This Row],[Løpenummer]]," ",Tabell4[[#This Row],[Systemnavn]])</f>
        <v>629.001 Annen person- og varetransport</v>
      </c>
      <c r="H1756" s="89"/>
      <c r="I1756" s="15" t="s">
        <v>303</v>
      </c>
      <c r="J1756" s="15" t="s">
        <v>304</v>
      </c>
      <c r="K1756" s="16" t="s">
        <v>305</v>
      </c>
      <c r="L1756" s="25" t="str">
        <f>_xlfn.CONCAT("+",Tabell4[[#This Row],[Bygningsnummer]],"=",Tabell4[[#This Row],[Systemkode]],".",+Tabell4[[#This Row],[Løpenummer]])</f>
        <v>+=629.001</v>
      </c>
      <c r="M1756" s="25"/>
      <c r="N1756" s="25"/>
      <c r="O1756" s="25"/>
      <c r="P1756" s="25"/>
      <c r="Q1756" s="25"/>
      <c r="R1756" s="25"/>
    </row>
    <row r="1757" spans="1:18" hidden="1" x14ac:dyDescent="0.25">
      <c r="A1757" s="36">
        <v>1738</v>
      </c>
      <c r="B1757" s="36"/>
      <c r="C1757" s="36">
        <v>629</v>
      </c>
      <c r="D1757" s="39" t="s">
        <v>75</v>
      </c>
      <c r="E1757" t="s">
        <v>693</v>
      </c>
      <c r="H1757" t="str">
        <f>_xlfn.CONCAT(Tabell4[[#This Row],[Systemkode]],".",Tabell4[[#This Row],[Løpenummer]]," ",Tabell4[[#This Row],[Informasjonstype]]," ",Tabell4[[#This Row],[Dokumenttype]]," ",Tabell4[[#This Row],[Forklarende navn]])</f>
        <v xml:space="preserve">629.001 Beskrivelse System- og funksjonsbeskrivelse </v>
      </c>
      <c r="I1757" t="s">
        <v>22</v>
      </c>
      <c r="J1757" t="s">
        <v>82</v>
      </c>
      <c r="K1757" s="9"/>
      <c r="L1757" s="9"/>
    </row>
    <row r="1758" spans="1:18" hidden="1" x14ac:dyDescent="0.25">
      <c r="A1758" s="36">
        <v>1739</v>
      </c>
      <c r="B1758" s="36"/>
      <c r="C1758" s="36">
        <v>629</v>
      </c>
      <c r="D1758" s="39" t="s">
        <v>75</v>
      </c>
      <c r="E1758" t="s">
        <v>693</v>
      </c>
      <c r="H1758" t="str">
        <f>_xlfn.CONCAT(Tabell4[[#This Row],[Systemkode]],".",Tabell4[[#This Row],[Løpenummer]]," ",Tabell4[[#This Row],[Informasjonstype]]," ",Tabell4[[#This Row],[Dokumenttype]]," ",Tabell4[[#This Row],[Forklarende navn]])</f>
        <v xml:space="preserve">629.001 Vedlikehold Vedlikeholdsinstruks </v>
      </c>
      <c r="I1758" t="s">
        <v>98</v>
      </c>
      <c r="J1758" t="s">
        <v>99</v>
      </c>
      <c r="K1758" s="9"/>
      <c r="L1758" s="9"/>
    </row>
    <row r="1759" spans="1:18" hidden="1" x14ac:dyDescent="0.25">
      <c r="A1759" s="33">
        <v>1740</v>
      </c>
      <c r="B1759" s="33"/>
      <c r="C1759" s="33">
        <v>631</v>
      </c>
      <c r="D1759" s="92" t="s">
        <v>75</v>
      </c>
      <c r="E1759" s="1" t="s">
        <v>694</v>
      </c>
      <c r="F1759" s="1"/>
      <c r="G1759" s="1" t="str">
        <f>_xlfn.CONCAT(Tabell4[[#This Row],[Systemkode]],".",Tabell4[[#This Row],[Løpenummer]]," ",Tabell4[[#This Row],[Systemnavn]])</f>
        <v>631.001 Dokument- og småvaretransportører</v>
      </c>
      <c r="H1759" s="89"/>
      <c r="I1759" s="15" t="s">
        <v>303</v>
      </c>
      <c r="J1759" s="15" t="s">
        <v>304</v>
      </c>
      <c r="K1759" s="16" t="s">
        <v>305</v>
      </c>
      <c r="L1759" s="25" t="str">
        <f>_xlfn.CONCAT("+",Tabell4[[#This Row],[Bygningsnummer]],"=",Tabell4[[#This Row],[Systemkode]],".",+Tabell4[[#This Row],[Løpenummer]])</f>
        <v>+=631.001</v>
      </c>
      <c r="M1759" s="25"/>
      <c r="N1759" s="25"/>
      <c r="O1759" s="25"/>
      <c r="P1759" s="25"/>
      <c r="Q1759" s="25"/>
      <c r="R1759" s="25"/>
    </row>
    <row r="1760" spans="1:18" hidden="1" x14ac:dyDescent="0.25">
      <c r="A1760" s="36">
        <v>1741</v>
      </c>
      <c r="B1760" s="36"/>
      <c r="C1760" s="36">
        <v>631</v>
      </c>
      <c r="D1760" s="39" t="s">
        <v>75</v>
      </c>
      <c r="E1760" t="s">
        <v>694</v>
      </c>
      <c r="H1760" t="str">
        <f>_xlfn.CONCAT(Tabell4[[#This Row],[Systemkode]],".",Tabell4[[#This Row],[Løpenummer]]," ",Tabell4[[#This Row],[Informasjonstype]]," ",Tabell4[[#This Row],[Dokumenttype]]," ",Tabell4[[#This Row],[Forklarende navn]])</f>
        <v xml:space="preserve">631.001 Kravoppnåelse Beregningsunderlag og beregninger </v>
      </c>
      <c r="I1760" t="s">
        <v>80</v>
      </c>
      <c r="J1760" t="s">
        <v>81</v>
      </c>
      <c r="K1760" s="9"/>
      <c r="L1760" s="9"/>
    </row>
    <row r="1761" spans="1:18" hidden="1" x14ac:dyDescent="0.25">
      <c r="A1761" s="36">
        <v>1742</v>
      </c>
      <c r="B1761" s="36"/>
      <c r="C1761" s="36">
        <v>631</v>
      </c>
      <c r="D1761" s="39" t="s">
        <v>75</v>
      </c>
      <c r="E1761" t="s">
        <v>694</v>
      </c>
      <c r="H1761" t="str">
        <f>_xlfn.CONCAT(Tabell4[[#This Row],[Systemkode]],".",Tabell4[[#This Row],[Løpenummer]]," ",Tabell4[[#This Row],[Informasjonstype]]," ",Tabell4[[#This Row],[Dokumenttype]]," ",Tabell4[[#This Row],[Forklarende navn]])</f>
        <v xml:space="preserve">631.001 Beskrivelse System- og funksjonsbeskrivelse </v>
      </c>
      <c r="I1761" t="s">
        <v>22</v>
      </c>
      <c r="J1761" t="s">
        <v>82</v>
      </c>
      <c r="K1761" s="9"/>
      <c r="L1761" s="9"/>
    </row>
    <row r="1762" spans="1:18" hidden="1" x14ac:dyDescent="0.25">
      <c r="A1762" s="36">
        <v>1743</v>
      </c>
      <c r="B1762" s="36"/>
      <c r="C1762" s="36">
        <v>631</v>
      </c>
      <c r="D1762" s="39" t="s">
        <v>75</v>
      </c>
      <c r="E1762" t="s">
        <v>694</v>
      </c>
      <c r="H1762" t="str">
        <f>_xlfn.CONCAT(Tabell4[[#This Row],[Systemkode]],".",Tabell4[[#This Row],[Løpenummer]]," ",Tabell4[[#This Row],[Informasjonstype]]," ",Tabell4[[#This Row],[Dokumenttype]]," ",Tabell4[[#This Row],[Forklarende navn]])</f>
        <v xml:space="preserve">631.001 Beskrivelse Testprosedyre </v>
      </c>
      <c r="I1762" t="s">
        <v>22</v>
      </c>
      <c r="J1762" t="s">
        <v>83</v>
      </c>
      <c r="K1762" s="9"/>
      <c r="L1762" s="9"/>
    </row>
    <row r="1763" spans="1:18" hidden="1" x14ac:dyDescent="0.25">
      <c r="A1763" s="36">
        <v>1744</v>
      </c>
      <c r="B1763" s="36"/>
      <c r="C1763" s="36">
        <v>631</v>
      </c>
      <c r="D1763" s="39" t="s">
        <v>75</v>
      </c>
      <c r="E1763" t="s">
        <v>694</v>
      </c>
      <c r="H1763" t="str">
        <f>_xlfn.CONCAT(Tabell4[[#This Row],[Systemkode]],".",Tabell4[[#This Row],[Løpenummer]]," ",Tabell4[[#This Row],[Informasjonstype]]," ",Tabell4[[#This Row],[Dokumenttype]]," ",Tabell4[[#This Row],[Forklarende navn]])</f>
        <v xml:space="preserve">631.001 Protokoll Igangkjøringsprotokoll </v>
      </c>
      <c r="I1763" t="s">
        <v>89</v>
      </c>
      <c r="J1763" t="s">
        <v>92</v>
      </c>
      <c r="K1763" s="9"/>
      <c r="L1763" s="9"/>
    </row>
    <row r="1764" spans="1:18" hidden="1" x14ac:dyDescent="0.25">
      <c r="A1764" s="36">
        <v>1745</v>
      </c>
      <c r="B1764" s="36"/>
      <c r="C1764" s="36">
        <v>631</v>
      </c>
      <c r="D1764" s="39" t="s">
        <v>75</v>
      </c>
      <c r="E1764" t="s">
        <v>694</v>
      </c>
      <c r="H1764" t="str">
        <f>_xlfn.CONCAT(Tabell4[[#This Row],[Systemkode]],".",Tabell4[[#This Row],[Løpenummer]]," ",Tabell4[[#This Row],[Informasjonstype]]," ",Tabell4[[#This Row],[Dokumenttype]]," ",Tabell4[[#This Row],[Forklarende navn]])</f>
        <v xml:space="preserve">631.001 Protokoll Dokumentert sluttprøve </v>
      </c>
      <c r="I1764" t="s">
        <v>89</v>
      </c>
      <c r="J1764" t="s">
        <v>95</v>
      </c>
      <c r="K1764" s="9" t="s">
        <v>96</v>
      </c>
      <c r="L1764" s="9"/>
    </row>
    <row r="1765" spans="1:18" hidden="1" x14ac:dyDescent="0.25">
      <c r="A1765" s="36">
        <v>1746</v>
      </c>
      <c r="B1765" s="36"/>
      <c r="C1765" s="36">
        <v>631</v>
      </c>
      <c r="D1765" s="39" t="s">
        <v>75</v>
      </c>
      <c r="E1765" t="s">
        <v>694</v>
      </c>
      <c r="H1765" t="str">
        <f>_xlfn.CONCAT(Tabell4[[#This Row],[Systemkode]],".",Tabell4[[#This Row],[Løpenummer]]," ",Tabell4[[#This Row],[Informasjonstype]]," ",Tabell4[[#This Row],[Dokumenttype]]," ",Tabell4[[#This Row],[Forklarende navn]])</f>
        <v xml:space="preserve">631.001 Attestasjon Sertifikat </v>
      </c>
      <c r="I1765" t="s">
        <v>93</v>
      </c>
      <c r="J1765" t="s">
        <v>418</v>
      </c>
      <c r="K1765" s="9" t="s">
        <v>685</v>
      </c>
      <c r="L1765" s="9"/>
    </row>
    <row r="1766" spans="1:18" hidden="1" x14ac:dyDescent="0.25">
      <c r="A1766" s="36">
        <v>1747</v>
      </c>
      <c r="B1766" s="36"/>
      <c r="C1766" s="36">
        <v>631</v>
      </c>
      <c r="D1766" s="39" t="s">
        <v>75</v>
      </c>
      <c r="E1766" t="s">
        <v>694</v>
      </c>
      <c r="H1766" t="str">
        <f>_xlfn.CONCAT(Tabell4[[#This Row],[Systemkode]],".",Tabell4[[#This Row],[Løpenummer]]," ",Tabell4[[#This Row],[Informasjonstype]]," ",Tabell4[[#This Row],[Dokumenttype]]," ",Tabell4[[#This Row],[Forklarende navn]])</f>
        <v xml:space="preserve">631.001 Attestasjon Samsvarserklæring </v>
      </c>
      <c r="I1766" t="s">
        <v>93</v>
      </c>
      <c r="J1766" t="s">
        <v>632</v>
      </c>
      <c r="K1766" s="9"/>
      <c r="L1766" s="9"/>
    </row>
    <row r="1767" spans="1:18" hidden="1" x14ac:dyDescent="0.25">
      <c r="A1767" s="36">
        <v>1748</v>
      </c>
      <c r="B1767" s="36"/>
      <c r="C1767" s="36">
        <v>631</v>
      </c>
      <c r="D1767" s="39" t="s">
        <v>75</v>
      </c>
      <c r="E1767" t="s">
        <v>694</v>
      </c>
      <c r="H1767" t="str">
        <f>_xlfn.CONCAT(Tabell4[[#This Row],[Systemkode]],".",Tabell4[[#This Row],[Løpenummer]]," ",Tabell4[[#This Row],[Informasjonstype]]," ",Tabell4[[#This Row],[Dokumenttype]]," ",Tabell4[[#This Row],[Forklarende navn]])</f>
        <v xml:space="preserve">631.001 Bruksanvisning Betjeningsanvisning </v>
      </c>
      <c r="I1767" t="s">
        <v>375</v>
      </c>
      <c r="J1767" t="s">
        <v>376</v>
      </c>
      <c r="K1767" s="9"/>
      <c r="L1767" s="9"/>
    </row>
    <row r="1768" spans="1:18" hidden="1" x14ac:dyDescent="0.25">
      <c r="A1768" s="36">
        <v>1749</v>
      </c>
      <c r="B1768" s="36"/>
      <c r="C1768" s="36">
        <v>631</v>
      </c>
      <c r="D1768" s="39" t="s">
        <v>75</v>
      </c>
      <c r="E1768" t="s">
        <v>694</v>
      </c>
      <c r="H1768" t="str">
        <f>_xlfn.CONCAT(Tabell4[[#This Row],[Systemkode]],".",Tabell4[[#This Row],[Løpenummer]]," ",Tabell4[[#This Row],[Informasjonstype]]," ",Tabell4[[#This Row],[Dokumenttype]]," ",Tabell4[[#This Row],[Forklarende navn]])</f>
        <v xml:space="preserve">631.001 Vedlikehold Vedlikeholdsinstruks </v>
      </c>
      <c r="I1768" t="s">
        <v>98</v>
      </c>
      <c r="J1768" t="s">
        <v>99</v>
      </c>
      <c r="K1768" s="9"/>
      <c r="L1768" s="9"/>
    </row>
    <row r="1769" spans="1:18" hidden="1" x14ac:dyDescent="0.25">
      <c r="A1769" s="36">
        <v>1750</v>
      </c>
      <c r="B1769" s="36"/>
      <c r="C1769" s="36">
        <v>631</v>
      </c>
      <c r="D1769" s="39" t="s">
        <v>75</v>
      </c>
      <c r="E1769" t="s">
        <v>694</v>
      </c>
      <c r="H1769" t="str">
        <f>_xlfn.CONCAT(Tabell4[[#This Row],[Systemkode]],".",Tabell4[[#This Row],[Løpenummer]]," ",Tabell4[[#This Row],[Informasjonstype]]," ",Tabell4[[#This Row],[Dokumenttype]]," ",Tabell4[[#This Row],[Forklarende navn]])</f>
        <v xml:space="preserve">631.001 Drift Driftsinstruks </v>
      </c>
      <c r="I1769" t="s">
        <v>101</v>
      </c>
      <c r="J1769" t="s">
        <v>102</v>
      </c>
      <c r="K1769" s="9" t="s">
        <v>686</v>
      </c>
      <c r="L1769" s="9"/>
    </row>
    <row r="1770" spans="1:18" hidden="1" x14ac:dyDescent="0.25">
      <c r="A1770" s="36">
        <v>1751</v>
      </c>
      <c r="B1770" s="36"/>
      <c r="C1770" s="36">
        <v>631</v>
      </c>
      <c r="D1770" s="39" t="s">
        <v>75</v>
      </c>
      <c r="E1770" t="s">
        <v>694</v>
      </c>
      <c r="H1770" t="str">
        <f>_xlfn.CONCAT(Tabell4[[#This Row],[Systemkode]],".",Tabell4[[#This Row],[Løpenummer]]," ",Tabell4[[#This Row],[Informasjonstype]]," ",Tabell4[[#This Row],[Dokumenttype]]," ",Tabell4[[#This Row],[Forklarende navn]])</f>
        <v xml:space="preserve">631.001 Drift Servicerapport </v>
      </c>
      <c r="I1770" t="s">
        <v>101</v>
      </c>
      <c r="J1770" t="s">
        <v>397</v>
      </c>
      <c r="K1770" s="9"/>
      <c r="L1770" s="9"/>
    </row>
    <row r="1771" spans="1:18" hidden="1" x14ac:dyDescent="0.25">
      <c r="A1771" s="36">
        <v>1752</v>
      </c>
      <c r="B1771" s="36"/>
      <c r="C1771" s="36">
        <v>631</v>
      </c>
      <c r="D1771" s="39" t="s">
        <v>75</v>
      </c>
      <c r="E1771" t="s">
        <v>694</v>
      </c>
      <c r="H1771" t="str">
        <f>_xlfn.CONCAT(Tabell4[[#This Row],[Systemkode]],".",Tabell4[[#This Row],[Løpenummer]]," ",Tabell4[[#This Row],[Informasjonstype]]," ",Tabell4[[#This Row],[Dokumenttype]]," ",Tabell4[[#This Row],[Forklarende navn]])</f>
        <v xml:space="preserve">631.001 Tegning Som bygget skjemategning </v>
      </c>
      <c r="I1771" t="s">
        <v>104</v>
      </c>
      <c r="J1771" t="s">
        <v>377</v>
      </c>
      <c r="K1771" s="9" t="s">
        <v>107</v>
      </c>
      <c r="L1771" s="9"/>
    </row>
    <row r="1772" spans="1:18" ht="30" hidden="1" x14ac:dyDescent="0.25">
      <c r="A1772" s="36">
        <v>1753</v>
      </c>
      <c r="B1772" s="36"/>
      <c r="C1772" s="36">
        <v>631</v>
      </c>
      <c r="D1772" s="39" t="s">
        <v>75</v>
      </c>
      <c r="E1772" t="s">
        <v>694</v>
      </c>
      <c r="H1772" t="str">
        <f>_xlfn.CONCAT(Tabell4[[#This Row],[Systemkode]],".",Tabell4[[#This Row],[Løpenummer]]," ",Tabell4[[#This Row],[Informasjonstype]]," ",Tabell4[[#This Row],[Dokumenttype]]," ",Tabell4[[#This Row],[Forklarende navn]])</f>
        <v xml:space="preserve">631.001 Bilde Bilde - kvalitetssikring og verifikasjon </v>
      </c>
      <c r="I1772" t="s">
        <v>108</v>
      </c>
      <c r="J1772" t="s">
        <v>109</v>
      </c>
      <c r="K1772" s="9" t="s">
        <v>110</v>
      </c>
      <c r="L1772" s="9"/>
    </row>
    <row r="1773" spans="1:18" hidden="1" x14ac:dyDescent="0.25">
      <c r="A1773" s="33">
        <v>1754</v>
      </c>
      <c r="B1773" s="33"/>
      <c r="C1773" s="33">
        <v>632</v>
      </c>
      <c r="D1773" s="92" t="s">
        <v>75</v>
      </c>
      <c r="E1773" s="1" t="s">
        <v>695</v>
      </c>
      <c r="F1773" s="1"/>
      <c r="G1773" s="1" t="str">
        <f>_xlfn.CONCAT(Tabell4[[#This Row],[Systemkode]],".",Tabell4[[#This Row],[Løpenummer]]," ",Tabell4[[#This Row],[Systemnavn]])</f>
        <v>632.001 Transportanlegg for tørr og løs masse</v>
      </c>
      <c r="H1773" s="89"/>
      <c r="I1773" s="15" t="s">
        <v>303</v>
      </c>
      <c r="J1773" s="15" t="s">
        <v>304</v>
      </c>
      <c r="K1773" s="16" t="s">
        <v>305</v>
      </c>
      <c r="L1773" s="25" t="str">
        <f>_xlfn.CONCAT("+",Tabell4[[#This Row],[Bygningsnummer]],"=",Tabell4[[#This Row],[Systemkode]],".",+Tabell4[[#This Row],[Løpenummer]])</f>
        <v>+=632.001</v>
      </c>
      <c r="M1773" s="25"/>
      <c r="N1773" s="25"/>
      <c r="O1773" s="25"/>
      <c r="P1773" s="25"/>
      <c r="Q1773" s="25"/>
      <c r="R1773" s="25"/>
    </row>
    <row r="1774" spans="1:18" hidden="1" x14ac:dyDescent="0.25">
      <c r="A1774" s="36">
        <v>1755</v>
      </c>
      <c r="B1774" s="36"/>
      <c r="C1774" s="36">
        <v>632</v>
      </c>
      <c r="D1774" s="39" t="s">
        <v>75</v>
      </c>
      <c r="E1774" t="s">
        <v>695</v>
      </c>
      <c r="H1774" t="str">
        <f>_xlfn.CONCAT(Tabell4[[#This Row],[Systemkode]],".",Tabell4[[#This Row],[Løpenummer]]," ",Tabell4[[#This Row],[Informasjonstype]]," ",Tabell4[[#This Row],[Dokumenttype]]," ",Tabell4[[#This Row],[Forklarende navn]])</f>
        <v xml:space="preserve">632.001 Kravoppnåelse Beregningsunderlag og beregninger </v>
      </c>
      <c r="I1774" t="s">
        <v>80</v>
      </c>
      <c r="J1774" t="s">
        <v>81</v>
      </c>
      <c r="K1774" s="9"/>
      <c r="L1774" s="9"/>
    </row>
    <row r="1775" spans="1:18" hidden="1" x14ac:dyDescent="0.25">
      <c r="A1775" s="36">
        <v>1756</v>
      </c>
      <c r="B1775" s="36"/>
      <c r="C1775" s="36">
        <v>632</v>
      </c>
      <c r="D1775" s="39" t="s">
        <v>75</v>
      </c>
      <c r="E1775" t="s">
        <v>695</v>
      </c>
      <c r="H1775" t="str">
        <f>_xlfn.CONCAT(Tabell4[[#This Row],[Systemkode]],".",Tabell4[[#This Row],[Løpenummer]]," ",Tabell4[[#This Row],[Informasjonstype]]," ",Tabell4[[#This Row],[Dokumenttype]]," ",Tabell4[[#This Row],[Forklarende navn]])</f>
        <v xml:space="preserve">632.001 Beskrivelse System- og funksjonsbeskrivelse </v>
      </c>
      <c r="I1775" t="s">
        <v>22</v>
      </c>
      <c r="J1775" t="s">
        <v>82</v>
      </c>
      <c r="K1775" s="9"/>
      <c r="L1775" s="9"/>
    </row>
    <row r="1776" spans="1:18" hidden="1" x14ac:dyDescent="0.25">
      <c r="A1776" s="36">
        <v>1757</v>
      </c>
      <c r="B1776" s="36"/>
      <c r="C1776" s="36">
        <v>632</v>
      </c>
      <c r="D1776" s="39" t="s">
        <v>75</v>
      </c>
      <c r="E1776" t="s">
        <v>695</v>
      </c>
      <c r="H1776" t="str">
        <f>_xlfn.CONCAT(Tabell4[[#This Row],[Systemkode]],".",Tabell4[[#This Row],[Løpenummer]]," ",Tabell4[[#This Row],[Informasjonstype]]," ",Tabell4[[#This Row],[Dokumenttype]]," ",Tabell4[[#This Row],[Forklarende navn]])</f>
        <v xml:space="preserve">632.001 Beskrivelse Testprosedyre </v>
      </c>
      <c r="I1776" t="s">
        <v>22</v>
      </c>
      <c r="J1776" t="s">
        <v>83</v>
      </c>
      <c r="K1776" s="9"/>
      <c r="L1776" s="9"/>
    </row>
    <row r="1777" spans="1:18" hidden="1" x14ac:dyDescent="0.25">
      <c r="A1777" s="36">
        <v>1758</v>
      </c>
      <c r="B1777" s="36"/>
      <c r="C1777" s="36">
        <v>632</v>
      </c>
      <c r="D1777" s="39" t="s">
        <v>75</v>
      </c>
      <c r="E1777" t="s">
        <v>695</v>
      </c>
      <c r="H1777" t="str">
        <f>_xlfn.CONCAT(Tabell4[[#This Row],[Systemkode]],".",Tabell4[[#This Row],[Løpenummer]]," ",Tabell4[[#This Row],[Informasjonstype]]," ",Tabell4[[#This Row],[Dokumenttype]]," ",Tabell4[[#This Row],[Forklarende navn]])</f>
        <v xml:space="preserve">632.001 Protokoll Igangkjøringsprotokoll </v>
      </c>
      <c r="I1777" t="s">
        <v>89</v>
      </c>
      <c r="J1777" t="s">
        <v>92</v>
      </c>
      <c r="K1777" s="9"/>
      <c r="L1777" s="9"/>
    </row>
    <row r="1778" spans="1:18" hidden="1" x14ac:dyDescent="0.25">
      <c r="A1778" s="36">
        <v>1759</v>
      </c>
      <c r="B1778" s="36"/>
      <c r="C1778" s="36">
        <v>632</v>
      </c>
      <c r="D1778" s="39" t="s">
        <v>75</v>
      </c>
      <c r="E1778" t="s">
        <v>695</v>
      </c>
      <c r="H1778" t="str">
        <f>_xlfn.CONCAT(Tabell4[[#This Row],[Systemkode]],".",Tabell4[[#This Row],[Løpenummer]]," ",Tabell4[[#This Row],[Informasjonstype]]," ",Tabell4[[#This Row],[Dokumenttype]]," ",Tabell4[[#This Row],[Forklarende navn]])</f>
        <v xml:space="preserve">632.001 Protokoll Dokumentert sluttprøve </v>
      </c>
      <c r="I1778" t="s">
        <v>89</v>
      </c>
      <c r="J1778" t="s">
        <v>95</v>
      </c>
      <c r="K1778" s="9" t="s">
        <v>96</v>
      </c>
      <c r="L1778" s="9"/>
    </row>
    <row r="1779" spans="1:18" hidden="1" x14ac:dyDescent="0.25">
      <c r="A1779" s="36">
        <v>1760</v>
      </c>
      <c r="B1779" s="36"/>
      <c r="C1779" s="36">
        <v>632</v>
      </c>
      <c r="D1779" s="39" t="s">
        <v>75</v>
      </c>
      <c r="E1779" t="s">
        <v>695</v>
      </c>
      <c r="H1779" t="str">
        <f>_xlfn.CONCAT(Tabell4[[#This Row],[Systemkode]],".",Tabell4[[#This Row],[Løpenummer]]," ",Tabell4[[#This Row],[Informasjonstype]]," ",Tabell4[[#This Row],[Dokumenttype]]," ",Tabell4[[#This Row],[Forklarende navn]])</f>
        <v xml:space="preserve">632.001 Attestasjon Sertifikat </v>
      </c>
      <c r="I1779" t="s">
        <v>93</v>
      </c>
      <c r="J1779" t="s">
        <v>418</v>
      </c>
      <c r="K1779" s="9" t="s">
        <v>685</v>
      </c>
      <c r="L1779" s="9"/>
    </row>
    <row r="1780" spans="1:18" hidden="1" x14ac:dyDescent="0.25">
      <c r="A1780" s="36">
        <v>1761</v>
      </c>
      <c r="B1780" s="36"/>
      <c r="C1780" s="36">
        <v>632</v>
      </c>
      <c r="D1780" s="39" t="s">
        <v>75</v>
      </c>
      <c r="E1780" t="s">
        <v>695</v>
      </c>
      <c r="H1780" t="str">
        <f>_xlfn.CONCAT(Tabell4[[#This Row],[Systemkode]],".",Tabell4[[#This Row],[Løpenummer]]," ",Tabell4[[#This Row],[Informasjonstype]]," ",Tabell4[[#This Row],[Dokumenttype]]," ",Tabell4[[#This Row],[Forklarende navn]])</f>
        <v xml:space="preserve">632.001 Attestasjon Samsvarserklæring </v>
      </c>
      <c r="I1780" t="s">
        <v>93</v>
      </c>
      <c r="J1780" t="s">
        <v>632</v>
      </c>
      <c r="K1780" s="9"/>
      <c r="L1780" s="9"/>
    </row>
    <row r="1781" spans="1:18" hidden="1" x14ac:dyDescent="0.25">
      <c r="A1781" s="36">
        <v>1762</v>
      </c>
      <c r="B1781" s="36"/>
      <c r="C1781" s="36">
        <v>632</v>
      </c>
      <c r="D1781" s="39" t="s">
        <v>75</v>
      </c>
      <c r="E1781" t="s">
        <v>695</v>
      </c>
      <c r="H1781" t="str">
        <f>_xlfn.CONCAT(Tabell4[[#This Row],[Systemkode]],".",Tabell4[[#This Row],[Løpenummer]]," ",Tabell4[[#This Row],[Informasjonstype]]," ",Tabell4[[#This Row],[Dokumenttype]]," ",Tabell4[[#This Row],[Forklarende navn]])</f>
        <v xml:space="preserve">632.001 Bruksanvisning Betjeningsanvisning </v>
      </c>
      <c r="I1781" t="s">
        <v>375</v>
      </c>
      <c r="J1781" t="s">
        <v>376</v>
      </c>
      <c r="K1781" s="9"/>
      <c r="L1781" s="9"/>
    </row>
    <row r="1782" spans="1:18" hidden="1" x14ac:dyDescent="0.25">
      <c r="A1782" s="36">
        <v>1763</v>
      </c>
      <c r="B1782" s="36"/>
      <c r="C1782" s="36">
        <v>632</v>
      </c>
      <c r="D1782" s="39" t="s">
        <v>75</v>
      </c>
      <c r="E1782" t="s">
        <v>695</v>
      </c>
      <c r="H1782" t="str">
        <f>_xlfn.CONCAT(Tabell4[[#This Row],[Systemkode]],".",Tabell4[[#This Row],[Løpenummer]]," ",Tabell4[[#This Row],[Informasjonstype]]," ",Tabell4[[#This Row],[Dokumenttype]]," ",Tabell4[[#This Row],[Forklarende navn]])</f>
        <v xml:space="preserve">632.001 Vedlikehold Vedlikeholdsinstruks </v>
      </c>
      <c r="I1782" t="s">
        <v>98</v>
      </c>
      <c r="J1782" t="s">
        <v>99</v>
      </c>
      <c r="K1782" s="9"/>
      <c r="L1782" s="9"/>
    </row>
    <row r="1783" spans="1:18" hidden="1" x14ac:dyDescent="0.25">
      <c r="A1783" s="36">
        <v>1764</v>
      </c>
      <c r="B1783" s="36"/>
      <c r="C1783" s="36">
        <v>632</v>
      </c>
      <c r="D1783" s="39" t="s">
        <v>75</v>
      </c>
      <c r="E1783" t="s">
        <v>695</v>
      </c>
      <c r="H1783" t="str">
        <f>_xlfn.CONCAT(Tabell4[[#This Row],[Systemkode]],".",Tabell4[[#This Row],[Løpenummer]]," ",Tabell4[[#This Row],[Informasjonstype]]," ",Tabell4[[#This Row],[Dokumenttype]]," ",Tabell4[[#This Row],[Forklarende navn]])</f>
        <v xml:space="preserve">632.001 Drift Driftsinstruks </v>
      </c>
      <c r="I1783" t="s">
        <v>101</v>
      </c>
      <c r="J1783" t="s">
        <v>102</v>
      </c>
      <c r="K1783" s="9" t="s">
        <v>686</v>
      </c>
      <c r="L1783" s="9"/>
    </row>
    <row r="1784" spans="1:18" hidden="1" x14ac:dyDescent="0.25">
      <c r="A1784" s="36">
        <v>1765</v>
      </c>
      <c r="B1784" s="36"/>
      <c r="C1784" s="36">
        <v>632</v>
      </c>
      <c r="D1784" s="39" t="s">
        <v>75</v>
      </c>
      <c r="E1784" t="s">
        <v>695</v>
      </c>
      <c r="H1784" t="str">
        <f>_xlfn.CONCAT(Tabell4[[#This Row],[Systemkode]],".",Tabell4[[#This Row],[Løpenummer]]," ",Tabell4[[#This Row],[Informasjonstype]]," ",Tabell4[[#This Row],[Dokumenttype]]," ",Tabell4[[#This Row],[Forklarende navn]])</f>
        <v xml:space="preserve">632.001 Drift Servicerapport </v>
      </c>
      <c r="I1784" t="s">
        <v>101</v>
      </c>
      <c r="J1784" t="s">
        <v>397</v>
      </c>
      <c r="K1784" s="9"/>
      <c r="L1784" s="9"/>
    </row>
    <row r="1785" spans="1:18" hidden="1" x14ac:dyDescent="0.25">
      <c r="A1785" s="36">
        <v>1766</v>
      </c>
      <c r="B1785" s="36"/>
      <c r="C1785" s="36">
        <v>632</v>
      </c>
      <c r="D1785" s="39" t="s">
        <v>75</v>
      </c>
      <c r="E1785" t="s">
        <v>695</v>
      </c>
      <c r="H1785" t="str">
        <f>_xlfn.CONCAT(Tabell4[[#This Row],[Systemkode]],".",Tabell4[[#This Row],[Løpenummer]]," ",Tabell4[[#This Row],[Informasjonstype]]," ",Tabell4[[#This Row],[Dokumenttype]]," ",Tabell4[[#This Row],[Forklarende navn]])</f>
        <v xml:space="preserve">632.001 Tegning Som bygget skjemategning </v>
      </c>
      <c r="I1785" t="s">
        <v>104</v>
      </c>
      <c r="J1785" t="s">
        <v>377</v>
      </c>
      <c r="K1785" s="9" t="s">
        <v>107</v>
      </c>
      <c r="L1785" s="9"/>
    </row>
    <row r="1786" spans="1:18" ht="30" hidden="1" x14ac:dyDescent="0.25">
      <c r="A1786" s="36">
        <v>1767</v>
      </c>
      <c r="B1786" s="36"/>
      <c r="C1786" s="36">
        <v>632</v>
      </c>
      <c r="D1786" s="39" t="s">
        <v>75</v>
      </c>
      <c r="E1786" t="s">
        <v>695</v>
      </c>
      <c r="H1786" t="str">
        <f>_xlfn.CONCAT(Tabell4[[#This Row],[Systemkode]],".",Tabell4[[#This Row],[Løpenummer]]," ",Tabell4[[#This Row],[Informasjonstype]]," ",Tabell4[[#This Row],[Dokumenttype]]," ",Tabell4[[#This Row],[Forklarende navn]])</f>
        <v xml:space="preserve">632.001 Bilde Bilde - kvalitetssikring og verifikasjon </v>
      </c>
      <c r="I1786" t="s">
        <v>108</v>
      </c>
      <c r="J1786" t="s">
        <v>109</v>
      </c>
      <c r="K1786" s="9" t="s">
        <v>110</v>
      </c>
      <c r="L1786" s="9"/>
    </row>
    <row r="1787" spans="1:18" hidden="1" x14ac:dyDescent="0.25">
      <c r="A1787" s="33">
        <v>1768</v>
      </c>
      <c r="B1787" s="33"/>
      <c r="C1787" s="33">
        <v>639</v>
      </c>
      <c r="D1787" s="92" t="s">
        <v>75</v>
      </c>
      <c r="E1787" s="1" t="s">
        <v>696</v>
      </c>
      <c r="F1787" s="1"/>
      <c r="G1787" s="1" t="str">
        <f>_xlfn.CONCAT(Tabell4[[#This Row],[Systemkode]],".",Tabell4[[#This Row],[Løpenummer]]," ",Tabell4[[#This Row],[Systemnavn]])</f>
        <v>639.001 Andre anlegg for transport av småvarer m.v.</v>
      </c>
      <c r="H1787" s="89"/>
      <c r="I1787" s="15" t="s">
        <v>303</v>
      </c>
      <c r="J1787" s="15" t="s">
        <v>304</v>
      </c>
      <c r="K1787" s="16" t="s">
        <v>305</v>
      </c>
      <c r="L1787" s="25" t="str">
        <f>_xlfn.CONCAT("+",Tabell4[[#This Row],[Bygningsnummer]],"=",Tabell4[[#This Row],[Systemkode]],".",+Tabell4[[#This Row],[Løpenummer]])</f>
        <v>+=639.001</v>
      </c>
      <c r="M1787" s="25"/>
      <c r="N1787" s="25"/>
      <c r="O1787" s="25"/>
      <c r="P1787" s="25"/>
      <c r="Q1787" s="25"/>
      <c r="R1787" s="25"/>
    </row>
    <row r="1788" spans="1:18" hidden="1" x14ac:dyDescent="0.25">
      <c r="A1788" s="36">
        <v>1769</v>
      </c>
      <c r="B1788" s="36"/>
      <c r="C1788" s="36">
        <v>639</v>
      </c>
      <c r="D1788" s="39" t="s">
        <v>75</v>
      </c>
      <c r="E1788" t="s">
        <v>696</v>
      </c>
      <c r="H1788" t="str">
        <f>_xlfn.CONCAT(Tabell4[[#This Row],[Systemkode]],".",Tabell4[[#This Row],[Løpenummer]]," ",Tabell4[[#This Row],[Informasjonstype]]," ",Tabell4[[#This Row],[Dokumenttype]]," ",Tabell4[[#This Row],[Forklarende navn]])</f>
        <v xml:space="preserve">639.001 Beskrivelse System- og funksjonsbeskrivelse </v>
      </c>
      <c r="I1788" t="s">
        <v>22</v>
      </c>
      <c r="J1788" t="s">
        <v>82</v>
      </c>
      <c r="K1788" s="9"/>
      <c r="L1788" s="9"/>
    </row>
    <row r="1789" spans="1:18" hidden="1" x14ac:dyDescent="0.25">
      <c r="A1789" s="36">
        <v>1770</v>
      </c>
      <c r="B1789" s="36"/>
      <c r="C1789" s="36">
        <v>639</v>
      </c>
      <c r="D1789" s="39" t="s">
        <v>75</v>
      </c>
      <c r="E1789" t="s">
        <v>696</v>
      </c>
      <c r="H1789" t="str">
        <f>_xlfn.CONCAT(Tabell4[[#This Row],[Systemkode]],".",Tabell4[[#This Row],[Løpenummer]]," ",Tabell4[[#This Row],[Informasjonstype]]," ",Tabell4[[#This Row],[Dokumenttype]]," ",Tabell4[[#This Row],[Forklarende navn]])</f>
        <v xml:space="preserve">639.001 Vedlikehold Vedlikeholdsinstruks </v>
      </c>
      <c r="I1789" t="s">
        <v>98</v>
      </c>
      <c r="J1789" t="s">
        <v>99</v>
      </c>
      <c r="K1789" s="9"/>
      <c r="L1789" s="9"/>
    </row>
    <row r="1790" spans="1:18" hidden="1" x14ac:dyDescent="0.25">
      <c r="A1790" s="33">
        <v>1771</v>
      </c>
      <c r="B1790" s="33"/>
      <c r="C1790" s="33">
        <v>640</v>
      </c>
      <c r="D1790" s="92" t="s">
        <v>75</v>
      </c>
      <c r="E1790" s="1" t="s">
        <v>697</v>
      </c>
      <c r="F1790" s="1"/>
      <c r="G1790" s="1" t="str">
        <f>_xlfn.CONCAT(Tabell4[[#This Row],[Systemkode]],".",Tabell4[[#This Row],[Løpenummer]]," ",Tabell4[[#This Row],[Systemnavn]])</f>
        <v>640.001 Sceneteknisk utstyr</v>
      </c>
      <c r="H1790" s="89"/>
      <c r="I1790" s="15" t="s">
        <v>303</v>
      </c>
      <c r="J1790" s="15" t="s">
        <v>304</v>
      </c>
      <c r="K1790" s="16" t="s">
        <v>305</v>
      </c>
      <c r="L1790" s="25" t="str">
        <f>_xlfn.CONCAT("+",Tabell4[[#This Row],[Bygningsnummer]],"=",Tabell4[[#This Row],[Systemkode]],".",+Tabell4[[#This Row],[Løpenummer]])</f>
        <v>+=640.001</v>
      </c>
      <c r="M1790" s="25"/>
      <c r="N1790" s="25"/>
      <c r="O1790" s="25"/>
      <c r="P1790" s="25"/>
      <c r="Q1790" s="25"/>
      <c r="R1790" s="25"/>
    </row>
    <row r="1791" spans="1:18" hidden="1" x14ac:dyDescent="0.25">
      <c r="A1791" s="36">
        <v>1772</v>
      </c>
      <c r="B1791" s="36"/>
      <c r="C1791" s="36">
        <v>640</v>
      </c>
      <c r="D1791" s="39" t="s">
        <v>75</v>
      </c>
      <c r="E1791" t="s">
        <v>697</v>
      </c>
      <c r="H1791" t="str">
        <f>_xlfn.CONCAT(Tabell4[[#This Row],[Systemkode]],".",Tabell4[[#This Row],[Løpenummer]]," ",Tabell4[[#This Row],[Informasjonstype]]," ",Tabell4[[#This Row],[Dokumenttype]]," ",Tabell4[[#This Row],[Forklarende navn]])</f>
        <v xml:space="preserve">640.001 Kravoppnåelse Beregningsunderlag og beregninger </v>
      </c>
      <c r="I1791" t="s">
        <v>80</v>
      </c>
      <c r="J1791" t="s">
        <v>81</v>
      </c>
      <c r="K1791" s="9"/>
      <c r="L1791" s="9"/>
    </row>
    <row r="1792" spans="1:18" hidden="1" x14ac:dyDescent="0.25">
      <c r="A1792" s="36">
        <v>1773</v>
      </c>
      <c r="B1792" s="36"/>
      <c r="C1792" s="36">
        <v>640</v>
      </c>
      <c r="D1792" s="39" t="s">
        <v>75</v>
      </c>
      <c r="E1792" t="s">
        <v>697</v>
      </c>
      <c r="H1792" t="str">
        <f>_xlfn.CONCAT(Tabell4[[#This Row],[Systemkode]],".",Tabell4[[#This Row],[Løpenummer]]," ",Tabell4[[#This Row],[Informasjonstype]]," ",Tabell4[[#This Row],[Dokumenttype]]," ",Tabell4[[#This Row],[Forklarende navn]])</f>
        <v xml:space="preserve">640.001 Beskrivelse System- og funksjonsbeskrivelse </v>
      </c>
      <c r="I1792" t="s">
        <v>22</v>
      </c>
      <c r="J1792" t="s">
        <v>82</v>
      </c>
      <c r="K1792" s="9"/>
      <c r="L1792" s="9"/>
    </row>
    <row r="1793" spans="1:18" hidden="1" x14ac:dyDescent="0.25">
      <c r="A1793" s="36">
        <v>1774</v>
      </c>
      <c r="B1793" s="36"/>
      <c r="C1793" s="36">
        <v>640</v>
      </c>
      <c r="D1793" s="39" t="s">
        <v>75</v>
      </c>
      <c r="E1793" t="s">
        <v>697</v>
      </c>
      <c r="H1793" t="str">
        <f>_xlfn.CONCAT(Tabell4[[#This Row],[Systemkode]],".",Tabell4[[#This Row],[Løpenummer]]," ",Tabell4[[#This Row],[Informasjonstype]]," ",Tabell4[[#This Row],[Dokumenttype]]," ",Tabell4[[#This Row],[Forklarende navn]])</f>
        <v xml:space="preserve">640.001 Beskrivelse Testprosedyre </v>
      </c>
      <c r="I1793" t="s">
        <v>22</v>
      </c>
      <c r="J1793" t="s">
        <v>83</v>
      </c>
      <c r="K1793" s="9"/>
      <c r="L1793" s="9"/>
    </row>
    <row r="1794" spans="1:18" hidden="1" x14ac:dyDescent="0.25">
      <c r="A1794" s="36">
        <v>1775</v>
      </c>
      <c r="B1794" s="36"/>
      <c r="C1794" s="36">
        <v>640</v>
      </c>
      <c r="D1794" s="39" t="s">
        <v>75</v>
      </c>
      <c r="E1794" t="s">
        <v>697</v>
      </c>
      <c r="H1794" t="str">
        <f>_xlfn.CONCAT(Tabell4[[#This Row],[Systemkode]],".",Tabell4[[#This Row],[Løpenummer]]," ",Tabell4[[#This Row],[Informasjonstype]]," ",Tabell4[[#This Row],[Dokumenttype]]," ",Tabell4[[#This Row],[Forklarende navn]])</f>
        <v xml:space="preserve">640.001 Protokoll Igangkjøringsprotokoll </v>
      </c>
      <c r="I1794" t="s">
        <v>89</v>
      </c>
      <c r="J1794" t="s">
        <v>92</v>
      </c>
      <c r="K1794" s="9"/>
      <c r="L1794" s="9"/>
    </row>
    <row r="1795" spans="1:18" hidden="1" x14ac:dyDescent="0.25">
      <c r="A1795" s="36">
        <v>1776</v>
      </c>
      <c r="B1795" s="36"/>
      <c r="C1795" s="36">
        <v>640</v>
      </c>
      <c r="D1795" s="39" t="s">
        <v>75</v>
      </c>
      <c r="E1795" t="s">
        <v>697</v>
      </c>
      <c r="H1795" t="str">
        <f>_xlfn.CONCAT(Tabell4[[#This Row],[Systemkode]],".",Tabell4[[#This Row],[Løpenummer]]," ",Tabell4[[#This Row],[Informasjonstype]]," ",Tabell4[[#This Row],[Dokumenttype]]," ",Tabell4[[#This Row],[Forklarende navn]])</f>
        <v xml:space="preserve">640.001 Protokoll Dokumentert sluttprøve </v>
      </c>
      <c r="I1795" t="s">
        <v>89</v>
      </c>
      <c r="J1795" t="s">
        <v>95</v>
      </c>
      <c r="K1795" s="9" t="s">
        <v>96</v>
      </c>
      <c r="L1795" s="9"/>
    </row>
    <row r="1796" spans="1:18" hidden="1" x14ac:dyDescent="0.25">
      <c r="A1796" s="36">
        <v>1777</v>
      </c>
      <c r="B1796" s="36"/>
      <c r="C1796" s="36">
        <v>640</v>
      </c>
      <c r="D1796" s="39" t="s">
        <v>75</v>
      </c>
      <c r="E1796" t="s">
        <v>697</v>
      </c>
      <c r="H1796" t="str">
        <f>_xlfn.CONCAT(Tabell4[[#This Row],[Systemkode]],".",Tabell4[[#This Row],[Løpenummer]]," ",Tabell4[[#This Row],[Informasjonstype]]," ",Tabell4[[#This Row],[Dokumenttype]]," ",Tabell4[[#This Row],[Forklarende navn]])</f>
        <v xml:space="preserve">640.001 Attestasjon Sertifikat </v>
      </c>
      <c r="I1796" t="s">
        <v>93</v>
      </c>
      <c r="J1796" t="s">
        <v>418</v>
      </c>
      <c r="K1796" s="9"/>
      <c r="L1796" s="9"/>
    </row>
    <row r="1797" spans="1:18" hidden="1" x14ac:dyDescent="0.25">
      <c r="A1797" s="36">
        <v>1778</v>
      </c>
      <c r="B1797" s="36"/>
      <c r="C1797" s="36">
        <v>640</v>
      </c>
      <c r="D1797" s="39" t="s">
        <v>75</v>
      </c>
      <c r="E1797" t="s">
        <v>697</v>
      </c>
      <c r="H1797" t="str">
        <f>_xlfn.CONCAT(Tabell4[[#This Row],[Systemkode]],".",Tabell4[[#This Row],[Løpenummer]]," ",Tabell4[[#This Row],[Informasjonstype]]," ",Tabell4[[#This Row],[Dokumenttype]]," ",Tabell4[[#This Row],[Forklarende navn]])</f>
        <v xml:space="preserve">640.001 Attestasjon Samsvarserklæring </v>
      </c>
      <c r="I1797" t="s">
        <v>93</v>
      </c>
      <c r="J1797" t="s">
        <v>632</v>
      </c>
      <c r="K1797" s="9"/>
      <c r="L1797" s="9"/>
    </row>
    <row r="1798" spans="1:18" hidden="1" x14ac:dyDescent="0.25">
      <c r="A1798" s="36">
        <v>1779</v>
      </c>
      <c r="B1798" s="36"/>
      <c r="C1798" s="36">
        <v>640</v>
      </c>
      <c r="D1798" s="39" t="s">
        <v>75</v>
      </c>
      <c r="E1798" t="s">
        <v>697</v>
      </c>
      <c r="H1798" t="str">
        <f>_xlfn.CONCAT(Tabell4[[#This Row],[Systemkode]],".",Tabell4[[#This Row],[Løpenummer]]," ",Tabell4[[#This Row],[Informasjonstype]]," ",Tabell4[[#This Row],[Dokumenttype]]," ",Tabell4[[#This Row],[Forklarende navn]])</f>
        <v xml:space="preserve">640.001 Bruksanvisning Betjeningsanvisning </v>
      </c>
      <c r="I1798" t="s">
        <v>375</v>
      </c>
      <c r="J1798" t="s">
        <v>376</v>
      </c>
      <c r="K1798" s="9"/>
      <c r="L1798" s="9"/>
    </row>
    <row r="1799" spans="1:18" hidden="1" x14ac:dyDescent="0.25">
      <c r="A1799" s="36">
        <v>1780</v>
      </c>
      <c r="B1799" s="36"/>
      <c r="C1799" s="36">
        <v>640</v>
      </c>
      <c r="D1799" s="39" t="s">
        <v>75</v>
      </c>
      <c r="E1799" t="s">
        <v>697</v>
      </c>
      <c r="H1799" t="str">
        <f>_xlfn.CONCAT(Tabell4[[#This Row],[Systemkode]],".",Tabell4[[#This Row],[Løpenummer]]," ",Tabell4[[#This Row],[Informasjonstype]]," ",Tabell4[[#This Row],[Dokumenttype]]," ",Tabell4[[#This Row],[Forklarende navn]])</f>
        <v xml:space="preserve">640.001 Vedlikehold Vedlikeholdsinstruks </v>
      </c>
      <c r="I1799" t="s">
        <v>98</v>
      </c>
      <c r="J1799" t="s">
        <v>99</v>
      </c>
      <c r="K1799" s="9"/>
      <c r="L1799" s="9"/>
    </row>
    <row r="1800" spans="1:18" hidden="1" x14ac:dyDescent="0.25">
      <c r="A1800" s="36">
        <v>1781</v>
      </c>
      <c r="B1800" s="36"/>
      <c r="C1800" s="36">
        <v>640</v>
      </c>
      <c r="D1800" s="39" t="s">
        <v>75</v>
      </c>
      <c r="E1800" t="s">
        <v>697</v>
      </c>
      <c r="H1800" t="str">
        <f>_xlfn.CONCAT(Tabell4[[#This Row],[Systemkode]],".",Tabell4[[#This Row],[Løpenummer]]," ",Tabell4[[#This Row],[Informasjonstype]]," ",Tabell4[[#This Row],[Dokumenttype]]," ",Tabell4[[#This Row],[Forklarende navn]])</f>
        <v xml:space="preserve">640.001 Drift Driftsinstruks </v>
      </c>
      <c r="I1800" t="s">
        <v>101</v>
      </c>
      <c r="J1800" t="s">
        <v>102</v>
      </c>
      <c r="K1800" s="9"/>
      <c r="L1800" s="9"/>
    </row>
    <row r="1801" spans="1:18" hidden="1" x14ac:dyDescent="0.25">
      <c r="A1801" s="36">
        <v>1782</v>
      </c>
      <c r="B1801" s="36"/>
      <c r="C1801" s="36">
        <v>640</v>
      </c>
      <c r="D1801" s="39" t="s">
        <v>75</v>
      </c>
      <c r="E1801" t="s">
        <v>697</v>
      </c>
      <c r="H1801" t="str">
        <f>_xlfn.CONCAT(Tabell4[[#This Row],[Systemkode]],".",Tabell4[[#This Row],[Løpenummer]]," ",Tabell4[[#This Row],[Informasjonstype]]," ",Tabell4[[#This Row],[Dokumenttype]]," ",Tabell4[[#This Row],[Forklarende navn]])</f>
        <v xml:space="preserve">640.001 Drift Servicerapport </v>
      </c>
      <c r="I1801" t="s">
        <v>101</v>
      </c>
      <c r="J1801" t="s">
        <v>397</v>
      </c>
      <c r="K1801" s="9"/>
      <c r="L1801" s="9"/>
    </row>
    <row r="1802" spans="1:18" hidden="1" x14ac:dyDescent="0.25">
      <c r="A1802" s="36">
        <v>1783</v>
      </c>
      <c r="B1802" s="36"/>
      <c r="C1802" s="36">
        <v>640</v>
      </c>
      <c r="D1802" s="39" t="s">
        <v>75</v>
      </c>
      <c r="E1802" t="s">
        <v>697</v>
      </c>
      <c r="H1802" t="str">
        <f>_xlfn.CONCAT(Tabell4[[#This Row],[Systemkode]],".",Tabell4[[#This Row],[Løpenummer]]," ",Tabell4[[#This Row],[Informasjonstype]]," ",Tabell4[[#This Row],[Dokumenttype]]," ",Tabell4[[#This Row],[Forklarende navn]])</f>
        <v xml:space="preserve">640.001 Tegning Som bygget skjemategning </v>
      </c>
      <c r="I1802" t="s">
        <v>104</v>
      </c>
      <c r="J1802" t="s">
        <v>377</v>
      </c>
      <c r="K1802" s="9" t="s">
        <v>107</v>
      </c>
      <c r="L1802" s="9"/>
    </row>
    <row r="1803" spans="1:18" ht="30" hidden="1" x14ac:dyDescent="0.25">
      <c r="A1803" s="36">
        <v>1784</v>
      </c>
      <c r="B1803" s="36"/>
      <c r="C1803" s="36">
        <v>640</v>
      </c>
      <c r="D1803" s="39" t="s">
        <v>75</v>
      </c>
      <c r="E1803" t="s">
        <v>697</v>
      </c>
      <c r="H1803" t="str">
        <f>_xlfn.CONCAT(Tabell4[[#This Row],[Systemkode]],".",Tabell4[[#This Row],[Løpenummer]]," ",Tabell4[[#This Row],[Informasjonstype]]," ",Tabell4[[#This Row],[Dokumenttype]]," ",Tabell4[[#This Row],[Forklarende navn]])</f>
        <v xml:space="preserve">640.001 Bilde Bilde - kvalitetssikring og verifikasjon </v>
      </c>
      <c r="I1803" t="s">
        <v>108</v>
      </c>
      <c r="J1803" t="s">
        <v>109</v>
      </c>
      <c r="K1803" s="9" t="s">
        <v>110</v>
      </c>
      <c r="L1803" s="9"/>
    </row>
    <row r="1804" spans="1:18" hidden="1" x14ac:dyDescent="0.25">
      <c r="A1804" s="33">
        <v>1785</v>
      </c>
      <c r="B1804" s="33"/>
      <c r="C1804" s="33">
        <v>651</v>
      </c>
      <c r="D1804" s="92" t="s">
        <v>75</v>
      </c>
      <c r="E1804" s="1" t="s">
        <v>698</v>
      </c>
      <c r="F1804" s="1"/>
      <c r="G1804" s="1" t="str">
        <f>_xlfn.CONCAT(Tabell4[[#This Row],[Systemkode]],".",Tabell4[[#This Row],[Løpenummer]]," ",Tabell4[[#This Row],[Systemnavn]])</f>
        <v>651.001 Utstyr for oppsamling og behandling av avfall</v>
      </c>
      <c r="H1804" s="89"/>
      <c r="I1804" s="15" t="s">
        <v>303</v>
      </c>
      <c r="J1804" s="15" t="s">
        <v>304</v>
      </c>
      <c r="K1804" s="16" t="s">
        <v>305</v>
      </c>
      <c r="L1804" s="25" t="str">
        <f>_xlfn.CONCAT("+",Tabell4[[#This Row],[Bygningsnummer]],"=",Tabell4[[#This Row],[Systemkode]],".",+Tabell4[[#This Row],[Løpenummer]])</f>
        <v>+=651.001</v>
      </c>
      <c r="M1804" s="25"/>
      <c r="N1804" s="25"/>
      <c r="O1804" s="25"/>
      <c r="P1804" s="25"/>
      <c r="Q1804" s="25"/>
      <c r="R1804" s="25"/>
    </row>
    <row r="1805" spans="1:18" hidden="1" x14ac:dyDescent="0.25">
      <c r="A1805" s="36">
        <v>1786</v>
      </c>
      <c r="B1805" s="36"/>
      <c r="C1805" s="36">
        <v>651</v>
      </c>
      <c r="D1805" s="39" t="s">
        <v>75</v>
      </c>
      <c r="E1805" t="s">
        <v>698</v>
      </c>
      <c r="H1805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Kravoppnåelse Beregningsunderlag og beregninger </v>
      </c>
      <c r="I1805" t="s">
        <v>80</v>
      </c>
      <c r="J1805" t="s">
        <v>81</v>
      </c>
      <c r="K1805" s="9"/>
      <c r="L1805" s="9"/>
    </row>
    <row r="1806" spans="1:18" hidden="1" x14ac:dyDescent="0.25">
      <c r="A1806" s="36">
        <v>1787</v>
      </c>
      <c r="B1806" s="36"/>
      <c r="C1806" s="36">
        <v>651</v>
      </c>
      <c r="D1806" s="39" t="s">
        <v>75</v>
      </c>
      <c r="E1806" t="s">
        <v>698</v>
      </c>
      <c r="H1806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Beskrivelse System- og funksjonsbeskrivelse </v>
      </c>
      <c r="I1806" t="s">
        <v>22</v>
      </c>
      <c r="J1806" t="s">
        <v>82</v>
      </c>
      <c r="K1806" s="9"/>
      <c r="L1806" s="9"/>
    </row>
    <row r="1807" spans="1:18" hidden="1" x14ac:dyDescent="0.25">
      <c r="A1807" s="36">
        <v>1788</v>
      </c>
      <c r="B1807" s="36"/>
      <c r="C1807" s="36">
        <v>651</v>
      </c>
      <c r="D1807" s="39" t="s">
        <v>75</v>
      </c>
      <c r="E1807" t="s">
        <v>698</v>
      </c>
      <c r="H1807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Beskrivelse Testprosedyre </v>
      </c>
      <c r="I1807" t="s">
        <v>22</v>
      </c>
      <c r="J1807" t="s">
        <v>83</v>
      </c>
      <c r="K1807" s="9"/>
      <c r="L1807" s="9"/>
    </row>
    <row r="1808" spans="1:18" hidden="1" x14ac:dyDescent="0.25">
      <c r="A1808" s="36">
        <v>1789</v>
      </c>
      <c r="B1808" s="36"/>
      <c r="C1808" s="36">
        <v>651</v>
      </c>
      <c r="D1808" s="39" t="s">
        <v>75</v>
      </c>
      <c r="E1808" t="s">
        <v>698</v>
      </c>
      <c r="H1808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Protokoll Igangkjøringsprotokoll </v>
      </c>
      <c r="I1808" t="s">
        <v>89</v>
      </c>
      <c r="J1808" t="s">
        <v>92</v>
      </c>
      <c r="K1808" s="9"/>
      <c r="L1808" s="9"/>
    </row>
    <row r="1809" spans="1:18" hidden="1" x14ac:dyDescent="0.25">
      <c r="A1809" s="36">
        <v>1790</v>
      </c>
      <c r="B1809" s="36"/>
      <c r="C1809" s="36">
        <v>651</v>
      </c>
      <c r="D1809" s="39" t="s">
        <v>75</v>
      </c>
      <c r="E1809" t="s">
        <v>698</v>
      </c>
      <c r="H1809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Protokoll Dokumentert sluttprøve </v>
      </c>
      <c r="I1809" t="s">
        <v>89</v>
      </c>
      <c r="J1809" t="s">
        <v>95</v>
      </c>
      <c r="K1809" s="9" t="s">
        <v>96</v>
      </c>
      <c r="L1809" s="9"/>
    </row>
    <row r="1810" spans="1:18" hidden="1" x14ac:dyDescent="0.25">
      <c r="A1810" s="36">
        <v>1791</v>
      </c>
      <c r="B1810" s="36"/>
      <c r="C1810" s="36">
        <v>651</v>
      </c>
      <c r="D1810" s="39" t="s">
        <v>75</v>
      </c>
      <c r="E1810" t="s">
        <v>698</v>
      </c>
      <c r="H1810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Attestasjon Sertifikat </v>
      </c>
      <c r="I1810" t="s">
        <v>93</v>
      </c>
      <c r="J1810" t="s">
        <v>418</v>
      </c>
      <c r="K1810" s="9"/>
      <c r="L1810" s="9"/>
    </row>
    <row r="1811" spans="1:18" hidden="1" x14ac:dyDescent="0.25">
      <c r="A1811" s="36">
        <v>1792</v>
      </c>
      <c r="B1811" s="36"/>
      <c r="C1811" s="36">
        <v>651</v>
      </c>
      <c r="D1811" s="39" t="s">
        <v>75</v>
      </c>
      <c r="E1811" t="s">
        <v>698</v>
      </c>
      <c r="H1811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Bruksanvisning Betjeningsanvisning </v>
      </c>
      <c r="I1811" t="s">
        <v>375</v>
      </c>
      <c r="J1811" t="s">
        <v>376</v>
      </c>
      <c r="K1811" s="9"/>
      <c r="L1811" s="9"/>
    </row>
    <row r="1812" spans="1:18" hidden="1" x14ac:dyDescent="0.25">
      <c r="A1812" s="36">
        <v>1793</v>
      </c>
      <c r="B1812" s="36"/>
      <c r="C1812" s="36">
        <v>651</v>
      </c>
      <c r="D1812" s="39" t="s">
        <v>75</v>
      </c>
      <c r="E1812" t="s">
        <v>698</v>
      </c>
      <c r="H1812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Drift Driftsinstruks </v>
      </c>
      <c r="I1812" t="s">
        <v>101</v>
      </c>
      <c r="J1812" t="s">
        <v>102</v>
      </c>
      <c r="K1812" s="9" t="s">
        <v>699</v>
      </c>
      <c r="L1812" s="9"/>
    </row>
    <row r="1813" spans="1:18" hidden="1" x14ac:dyDescent="0.25">
      <c r="A1813" s="36">
        <v>1794</v>
      </c>
      <c r="B1813" s="36"/>
      <c r="C1813" s="36">
        <v>651</v>
      </c>
      <c r="D1813" s="39" t="s">
        <v>75</v>
      </c>
      <c r="E1813" t="s">
        <v>698</v>
      </c>
      <c r="H1813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Drift Driftsinstruks </v>
      </c>
      <c r="I1813" t="s">
        <v>101</v>
      </c>
      <c r="J1813" t="s">
        <v>102</v>
      </c>
      <c r="K1813" s="9" t="s">
        <v>700</v>
      </c>
      <c r="L1813" s="9"/>
    </row>
    <row r="1814" spans="1:18" hidden="1" x14ac:dyDescent="0.25">
      <c r="A1814" s="36">
        <v>1795</v>
      </c>
      <c r="B1814" s="36"/>
      <c r="C1814" s="36">
        <v>651</v>
      </c>
      <c r="D1814" s="39" t="s">
        <v>75</v>
      </c>
      <c r="E1814" t="s">
        <v>698</v>
      </c>
      <c r="H1814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Drift Servicerapport </v>
      </c>
      <c r="I1814" t="s">
        <v>101</v>
      </c>
      <c r="J1814" t="s">
        <v>397</v>
      </c>
      <c r="K1814" s="9"/>
      <c r="L1814" s="9"/>
    </row>
    <row r="1815" spans="1:18" hidden="1" x14ac:dyDescent="0.25">
      <c r="A1815" s="36">
        <v>1796</v>
      </c>
      <c r="B1815" s="36"/>
      <c r="C1815" s="36">
        <v>651</v>
      </c>
      <c r="D1815" s="39" t="s">
        <v>75</v>
      </c>
      <c r="E1815" t="s">
        <v>698</v>
      </c>
      <c r="H1815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Vedlikehold Vedlikeholdsinstruks </v>
      </c>
      <c r="I1815" t="s">
        <v>98</v>
      </c>
      <c r="J1815" t="s">
        <v>99</v>
      </c>
      <c r="K1815" s="9" t="s">
        <v>91</v>
      </c>
      <c r="L1815" s="9"/>
    </row>
    <row r="1816" spans="1:18" hidden="1" x14ac:dyDescent="0.25">
      <c r="A1816" s="36">
        <v>1797</v>
      </c>
      <c r="B1816" s="36"/>
      <c r="C1816" s="36">
        <v>651</v>
      </c>
      <c r="D1816" s="39" t="s">
        <v>75</v>
      </c>
      <c r="E1816" t="s">
        <v>698</v>
      </c>
      <c r="H1816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Tegning Som bygget systemskjema </v>
      </c>
      <c r="I1816" t="s">
        <v>104</v>
      </c>
      <c r="J1816" t="s">
        <v>389</v>
      </c>
      <c r="K1816" s="9" t="s">
        <v>107</v>
      </c>
      <c r="L1816" s="9"/>
    </row>
    <row r="1817" spans="1:18" hidden="1" x14ac:dyDescent="0.25">
      <c r="A1817" s="36">
        <v>1798</v>
      </c>
      <c r="B1817" s="36"/>
      <c r="C1817" s="36">
        <v>651</v>
      </c>
      <c r="D1817" s="39" t="s">
        <v>75</v>
      </c>
      <c r="E1817" t="s">
        <v>698</v>
      </c>
      <c r="H1817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Tegning Som bygget skjemategning </v>
      </c>
      <c r="I1817" t="s">
        <v>104</v>
      </c>
      <c r="J1817" t="s">
        <v>377</v>
      </c>
      <c r="K1817" s="9" t="s">
        <v>701</v>
      </c>
      <c r="L1817" s="9"/>
    </row>
    <row r="1818" spans="1:18" ht="30" hidden="1" x14ac:dyDescent="0.25">
      <c r="A1818" s="36">
        <v>1799</v>
      </c>
      <c r="B1818" s="36"/>
      <c r="C1818" s="36">
        <v>651</v>
      </c>
      <c r="D1818" s="39" t="s">
        <v>75</v>
      </c>
      <c r="E1818" t="s">
        <v>698</v>
      </c>
      <c r="H1818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Bilde Bilde - kvalitetssikring og verifikasjon </v>
      </c>
      <c r="I1818" t="s">
        <v>108</v>
      </c>
      <c r="J1818" t="s">
        <v>109</v>
      </c>
      <c r="K1818" s="9" t="s">
        <v>110</v>
      </c>
      <c r="L1818" s="9"/>
    </row>
    <row r="1819" spans="1:18" hidden="1" x14ac:dyDescent="0.25">
      <c r="A1819" s="33">
        <v>1800</v>
      </c>
      <c r="B1819" s="33"/>
      <c r="C1819" s="33">
        <v>652</v>
      </c>
      <c r="D1819" s="92" t="s">
        <v>75</v>
      </c>
      <c r="E1819" s="1" t="s">
        <v>702</v>
      </c>
      <c r="F1819" s="1"/>
      <c r="G1819" s="1" t="str">
        <f>_xlfn.CONCAT(Tabell4[[#This Row],[Systemkode]],".",Tabell4[[#This Row],[Løpenummer]]," ",Tabell4[[#This Row],[Systemnavn]])</f>
        <v>652.001 Sentralstøvsuger</v>
      </c>
      <c r="H1819" s="89"/>
      <c r="I1819" s="15" t="s">
        <v>303</v>
      </c>
      <c r="J1819" s="15" t="s">
        <v>304</v>
      </c>
      <c r="K1819" s="16" t="s">
        <v>305</v>
      </c>
      <c r="L1819" s="25" t="str">
        <f>_xlfn.CONCAT("+",Tabell4[[#This Row],[Bygningsnummer]],"=",Tabell4[[#This Row],[Systemkode]],".",+Tabell4[[#This Row],[Løpenummer]])</f>
        <v>+=652.001</v>
      </c>
      <c r="M1819" s="25"/>
      <c r="N1819" s="25"/>
      <c r="O1819" s="25"/>
      <c r="P1819" s="25"/>
      <c r="Q1819" s="25"/>
      <c r="R1819" s="25"/>
    </row>
    <row r="1820" spans="1:18" hidden="1" x14ac:dyDescent="0.25">
      <c r="A1820" s="36">
        <v>1801</v>
      </c>
      <c r="B1820" s="36"/>
      <c r="C1820" s="36">
        <v>652</v>
      </c>
      <c r="D1820" s="39" t="s">
        <v>75</v>
      </c>
      <c r="E1820" t="s">
        <v>702</v>
      </c>
      <c r="H1820" t="str">
        <f>_xlfn.CONCAT(Tabell4[[#This Row],[Systemkode]],".",Tabell4[[#This Row],[Løpenummer]]," ",Tabell4[[#This Row],[Informasjonstype]]," ",Tabell4[[#This Row],[Dokumenttype]]," ",Tabell4[[#This Row],[Forklarende navn]])</f>
        <v xml:space="preserve">652.001 Kravoppnåelse Beregningsunderlag og beregninger </v>
      </c>
      <c r="I1820" t="s">
        <v>80</v>
      </c>
      <c r="J1820" t="s">
        <v>81</v>
      </c>
      <c r="K1820" s="9"/>
      <c r="L1820" s="9"/>
    </row>
    <row r="1821" spans="1:18" hidden="1" x14ac:dyDescent="0.25">
      <c r="A1821" s="36">
        <v>1802</v>
      </c>
      <c r="B1821" s="36"/>
      <c r="C1821" s="36">
        <v>652</v>
      </c>
      <c r="D1821" s="39" t="s">
        <v>75</v>
      </c>
      <c r="E1821" t="s">
        <v>702</v>
      </c>
      <c r="H1821" t="str">
        <f>_xlfn.CONCAT(Tabell4[[#This Row],[Systemkode]],".",Tabell4[[#This Row],[Løpenummer]]," ",Tabell4[[#This Row],[Informasjonstype]]," ",Tabell4[[#This Row],[Dokumenttype]]," ",Tabell4[[#This Row],[Forklarende navn]])</f>
        <v xml:space="preserve">652.001 Beskrivelse System- og funksjonsbeskrivelse </v>
      </c>
      <c r="I1821" t="s">
        <v>22</v>
      </c>
      <c r="J1821" t="s">
        <v>82</v>
      </c>
      <c r="K1821" s="9"/>
      <c r="L1821" s="9"/>
    </row>
    <row r="1822" spans="1:18" hidden="1" x14ac:dyDescent="0.25">
      <c r="A1822" s="36">
        <v>1803</v>
      </c>
      <c r="B1822" s="36"/>
      <c r="C1822" s="36">
        <v>652</v>
      </c>
      <c r="D1822" s="39" t="s">
        <v>75</v>
      </c>
      <c r="E1822" t="s">
        <v>702</v>
      </c>
      <c r="H1822" t="str">
        <f>_xlfn.CONCAT(Tabell4[[#This Row],[Systemkode]],".",Tabell4[[#This Row],[Løpenummer]]," ",Tabell4[[#This Row],[Informasjonstype]]," ",Tabell4[[#This Row],[Dokumenttype]]," ",Tabell4[[#This Row],[Forklarende navn]])</f>
        <v xml:space="preserve">652.001 Beskrivelse Testprosedyre </v>
      </c>
      <c r="I1822" t="s">
        <v>22</v>
      </c>
      <c r="J1822" t="s">
        <v>83</v>
      </c>
      <c r="K1822" s="9"/>
      <c r="L1822" s="9"/>
    </row>
    <row r="1823" spans="1:18" hidden="1" x14ac:dyDescent="0.25">
      <c r="A1823" s="36">
        <v>1804</v>
      </c>
      <c r="B1823" s="36"/>
      <c r="C1823" s="36">
        <v>652</v>
      </c>
      <c r="D1823" s="39" t="s">
        <v>75</v>
      </c>
      <c r="E1823" t="s">
        <v>702</v>
      </c>
      <c r="H1823" t="str">
        <f>_xlfn.CONCAT(Tabell4[[#This Row],[Systemkode]],".",Tabell4[[#This Row],[Løpenummer]]," ",Tabell4[[#This Row],[Informasjonstype]]," ",Tabell4[[#This Row],[Dokumenttype]]," ",Tabell4[[#This Row],[Forklarende navn]])</f>
        <v xml:space="preserve">652.001 Protokoll Igangkjøringsprotokoll </v>
      </c>
      <c r="I1823" t="s">
        <v>89</v>
      </c>
      <c r="J1823" t="s">
        <v>92</v>
      </c>
      <c r="K1823" s="9"/>
      <c r="L1823" s="9"/>
    </row>
    <row r="1824" spans="1:18" hidden="1" x14ac:dyDescent="0.25">
      <c r="A1824" s="36">
        <v>1805</v>
      </c>
      <c r="B1824" s="36"/>
      <c r="C1824" s="36">
        <v>652</v>
      </c>
      <c r="D1824" s="39" t="s">
        <v>75</v>
      </c>
      <c r="E1824" t="s">
        <v>702</v>
      </c>
      <c r="H1824" t="str">
        <f>_xlfn.CONCAT(Tabell4[[#This Row],[Systemkode]],".",Tabell4[[#This Row],[Løpenummer]]," ",Tabell4[[#This Row],[Informasjonstype]]," ",Tabell4[[#This Row],[Dokumenttype]]," ",Tabell4[[#This Row],[Forklarende navn]])</f>
        <v xml:space="preserve">652.001 Protokoll Dokumentert sluttprøve </v>
      </c>
      <c r="I1824" t="s">
        <v>89</v>
      </c>
      <c r="J1824" t="s">
        <v>95</v>
      </c>
      <c r="K1824" s="9" t="s">
        <v>96</v>
      </c>
      <c r="L1824" s="9"/>
    </row>
    <row r="1825" spans="1:18" hidden="1" x14ac:dyDescent="0.25">
      <c r="A1825" s="36">
        <v>1806</v>
      </c>
      <c r="B1825" s="36"/>
      <c r="C1825" s="36">
        <v>652</v>
      </c>
      <c r="D1825" s="39" t="s">
        <v>75</v>
      </c>
      <c r="E1825" t="s">
        <v>702</v>
      </c>
      <c r="H1825" t="str">
        <f>_xlfn.CONCAT(Tabell4[[#This Row],[Systemkode]],".",Tabell4[[#This Row],[Løpenummer]]," ",Tabell4[[#This Row],[Informasjonstype]]," ",Tabell4[[#This Row],[Dokumenttype]]," ",Tabell4[[#This Row],[Forklarende navn]])</f>
        <v xml:space="preserve">652.001 Attestasjon Sertifikat </v>
      </c>
      <c r="I1825" t="s">
        <v>93</v>
      </c>
      <c r="J1825" t="s">
        <v>418</v>
      </c>
      <c r="K1825" s="9"/>
      <c r="L1825" s="9"/>
    </row>
    <row r="1826" spans="1:18" hidden="1" x14ac:dyDescent="0.25">
      <c r="A1826" s="36">
        <v>1807</v>
      </c>
      <c r="B1826" s="36"/>
      <c r="C1826" s="36">
        <v>652</v>
      </c>
      <c r="D1826" s="39" t="s">
        <v>75</v>
      </c>
      <c r="E1826" t="s">
        <v>702</v>
      </c>
      <c r="H1826" t="str">
        <f>_xlfn.CONCAT(Tabell4[[#This Row],[Systemkode]],".",Tabell4[[#This Row],[Løpenummer]]," ",Tabell4[[#This Row],[Informasjonstype]]," ",Tabell4[[#This Row],[Dokumenttype]]," ",Tabell4[[#This Row],[Forklarende navn]])</f>
        <v xml:space="preserve">652.001 Attestasjon Samsvarserklæring </v>
      </c>
      <c r="I1826" t="s">
        <v>93</v>
      </c>
      <c r="J1826" t="s">
        <v>632</v>
      </c>
      <c r="K1826" s="9"/>
      <c r="L1826" s="9"/>
    </row>
    <row r="1827" spans="1:18" hidden="1" x14ac:dyDescent="0.25">
      <c r="A1827" s="36">
        <v>1808</v>
      </c>
      <c r="B1827" s="36"/>
      <c r="C1827" s="36">
        <v>652</v>
      </c>
      <c r="D1827" s="39" t="s">
        <v>75</v>
      </c>
      <c r="E1827" t="s">
        <v>702</v>
      </c>
      <c r="H1827" t="str">
        <f>_xlfn.CONCAT(Tabell4[[#This Row],[Systemkode]],".",Tabell4[[#This Row],[Løpenummer]]," ",Tabell4[[#This Row],[Informasjonstype]]," ",Tabell4[[#This Row],[Dokumenttype]]," ",Tabell4[[#This Row],[Forklarende navn]])</f>
        <v xml:space="preserve">652.001 Bruksanvisning Betjeningsanvisning </v>
      </c>
      <c r="I1827" t="s">
        <v>375</v>
      </c>
      <c r="J1827" t="s">
        <v>376</v>
      </c>
      <c r="K1827" s="9"/>
      <c r="L1827" s="9"/>
    </row>
    <row r="1828" spans="1:18" hidden="1" x14ac:dyDescent="0.25">
      <c r="A1828" s="36">
        <v>1809</v>
      </c>
      <c r="B1828" s="36"/>
      <c r="C1828" s="36">
        <v>652</v>
      </c>
      <c r="D1828" s="39" t="s">
        <v>75</v>
      </c>
      <c r="E1828" t="s">
        <v>702</v>
      </c>
      <c r="H1828" t="str">
        <f>_xlfn.CONCAT(Tabell4[[#This Row],[Systemkode]],".",Tabell4[[#This Row],[Løpenummer]]," ",Tabell4[[#This Row],[Informasjonstype]]," ",Tabell4[[#This Row],[Dokumenttype]]," ",Tabell4[[#This Row],[Forklarende navn]])</f>
        <v xml:space="preserve">652.001 Vedlikehold Vedlikeholdsinstruks </v>
      </c>
      <c r="I1828" t="s">
        <v>98</v>
      </c>
      <c r="J1828" t="s">
        <v>99</v>
      </c>
      <c r="K1828" s="9"/>
      <c r="L1828" s="9"/>
    </row>
    <row r="1829" spans="1:18" hidden="1" x14ac:dyDescent="0.25">
      <c r="A1829" s="36">
        <v>1810</v>
      </c>
      <c r="B1829" s="36"/>
      <c r="C1829" s="36">
        <v>652</v>
      </c>
      <c r="D1829" s="39" t="s">
        <v>75</v>
      </c>
      <c r="E1829" t="s">
        <v>702</v>
      </c>
      <c r="H1829" t="str">
        <f>_xlfn.CONCAT(Tabell4[[#This Row],[Systemkode]],".",Tabell4[[#This Row],[Løpenummer]]," ",Tabell4[[#This Row],[Informasjonstype]]," ",Tabell4[[#This Row],[Dokumenttype]]," ",Tabell4[[#This Row],[Forklarende navn]])</f>
        <v xml:space="preserve">652.001 Drift Driftsinstruks </v>
      </c>
      <c r="I1829" t="s">
        <v>101</v>
      </c>
      <c r="J1829" t="s">
        <v>102</v>
      </c>
      <c r="K1829" s="9"/>
      <c r="L1829" s="9"/>
    </row>
    <row r="1830" spans="1:18" hidden="1" x14ac:dyDescent="0.25">
      <c r="A1830" s="36">
        <v>1811</v>
      </c>
      <c r="B1830" s="36"/>
      <c r="C1830" s="36">
        <v>652</v>
      </c>
      <c r="D1830" s="39" t="s">
        <v>75</v>
      </c>
      <c r="E1830" t="s">
        <v>702</v>
      </c>
      <c r="H1830" t="str">
        <f>_xlfn.CONCAT(Tabell4[[#This Row],[Systemkode]],".",Tabell4[[#This Row],[Løpenummer]]," ",Tabell4[[#This Row],[Informasjonstype]]," ",Tabell4[[#This Row],[Dokumenttype]]," ",Tabell4[[#This Row],[Forklarende navn]])</f>
        <v xml:space="preserve">652.001 Drift Servicerapport </v>
      </c>
      <c r="I1830" t="s">
        <v>101</v>
      </c>
      <c r="J1830" t="s">
        <v>397</v>
      </c>
      <c r="K1830" s="9"/>
      <c r="L1830" s="9"/>
    </row>
    <row r="1831" spans="1:18" hidden="1" x14ac:dyDescent="0.25">
      <c r="A1831" s="36">
        <v>1812</v>
      </c>
      <c r="B1831" s="36"/>
      <c r="C1831" s="36">
        <v>652</v>
      </c>
      <c r="D1831" s="39" t="s">
        <v>75</v>
      </c>
      <c r="E1831" t="s">
        <v>702</v>
      </c>
      <c r="H1831" t="str">
        <f>_xlfn.CONCAT(Tabell4[[#This Row],[Systemkode]],".",Tabell4[[#This Row],[Løpenummer]]," ",Tabell4[[#This Row],[Informasjonstype]]," ",Tabell4[[#This Row],[Dokumenttype]]," ",Tabell4[[#This Row],[Forklarende navn]])</f>
        <v xml:space="preserve">652.001 Tegning Som bygget skjemategning </v>
      </c>
      <c r="I1831" t="s">
        <v>104</v>
      </c>
      <c r="J1831" t="s">
        <v>377</v>
      </c>
      <c r="K1831" s="9" t="s">
        <v>107</v>
      </c>
      <c r="L1831" s="9"/>
    </row>
    <row r="1832" spans="1:18" ht="30" hidden="1" x14ac:dyDescent="0.25">
      <c r="A1832" s="36">
        <v>1813</v>
      </c>
      <c r="B1832" s="36"/>
      <c r="C1832" s="36">
        <v>652</v>
      </c>
      <c r="D1832" s="39" t="s">
        <v>75</v>
      </c>
      <c r="E1832" t="s">
        <v>702</v>
      </c>
      <c r="H1832" t="str">
        <f>_xlfn.CONCAT(Tabell4[[#This Row],[Systemkode]],".",Tabell4[[#This Row],[Løpenummer]]," ",Tabell4[[#This Row],[Informasjonstype]]," ",Tabell4[[#This Row],[Dokumenttype]]," ",Tabell4[[#This Row],[Forklarende navn]])</f>
        <v xml:space="preserve">652.001 Bilde Bilde - kvalitetssikring og verifikasjon </v>
      </c>
      <c r="I1832" t="s">
        <v>108</v>
      </c>
      <c r="J1832" t="s">
        <v>109</v>
      </c>
      <c r="K1832" s="9" t="s">
        <v>110</v>
      </c>
      <c r="L1832" s="9"/>
    </row>
    <row r="1833" spans="1:18" hidden="1" x14ac:dyDescent="0.25">
      <c r="A1833" s="33">
        <v>1814</v>
      </c>
      <c r="B1833" s="33"/>
      <c r="C1833" s="33">
        <v>653</v>
      </c>
      <c r="D1833" s="92" t="s">
        <v>75</v>
      </c>
      <c r="E1833" s="1" t="s">
        <v>703</v>
      </c>
      <c r="F1833" s="1"/>
      <c r="G1833" s="1" t="str">
        <f>_xlfn.CONCAT(Tabell4[[#This Row],[Systemkode]],".",Tabell4[[#This Row],[Løpenummer]]," ",Tabell4[[#This Row],[Systemnavn]])</f>
        <v>653.001 Pneumatisk søppeltransport</v>
      </c>
      <c r="H1833" s="89"/>
      <c r="I1833" s="15" t="s">
        <v>303</v>
      </c>
      <c r="J1833" s="15" t="s">
        <v>304</v>
      </c>
      <c r="K1833" s="16" t="s">
        <v>305</v>
      </c>
      <c r="L1833" s="25" t="str">
        <f>_xlfn.CONCAT("+",Tabell4[[#This Row],[Bygningsnummer]],"=",Tabell4[[#This Row],[Systemkode]],".",+Tabell4[[#This Row],[Løpenummer]])</f>
        <v>+=653.001</v>
      </c>
      <c r="M1833" s="25"/>
      <c r="N1833" s="25"/>
      <c r="O1833" s="25"/>
      <c r="P1833" s="25"/>
      <c r="Q1833" s="25"/>
      <c r="R1833" s="25"/>
    </row>
    <row r="1834" spans="1:18" hidden="1" x14ac:dyDescent="0.25">
      <c r="A1834" s="36">
        <v>1815</v>
      </c>
      <c r="B1834" s="36"/>
      <c r="C1834" s="36">
        <v>653</v>
      </c>
      <c r="D1834" s="39" t="s">
        <v>75</v>
      </c>
      <c r="E1834" t="s">
        <v>703</v>
      </c>
      <c r="H1834" t="str">
        <f>_xlfn.CONCAT(Tabell4[[#This Row],[Systemkode]],".",Tabell4[[#This Row],[Løpenummer]]," ",Tabell4[[#This Row],[Informasjonstype]]," ",Tabell4[[#This Row],[Dokumenttype]]," ",Tabell4[[#This Row],[Forklarende navn]])</f>
        <v xml:space="preserve">653.001 Kravoppnåelse Beregningsunderlag og beregninger </v>
      </c>
      <c r="I1834" t="s">
        <v>80</v>
      </c>
      <c r="J1834" t="s">
        <v>81</v>
      </c>
      <c r="K1834" s="9"/>
      <c r="L1834" s="9"/>
    </row>
    <row r="1835" spans="1:18" hidden="1" x14ac:dyDescent="0.25">
      <c r="A1835" s="36">
        <v>1816</v>
      </c>
      <c r="B1835" s="36"/>
      <c r="C1835" s="36">
        <v>653</v>
      </c>
      <c r="D1835" s="39" t="s">
        <v>75</v>
      </c>
      <c r="E1835" t="s">
        <v>703</v>
      </c>
      <c r="H1835" t="str">
        <f>_xlfn.CONCAT(Tabell4[[#This Row],[Systemkode]],".",Tabell4[[#This Row],[Løpenummer]]," ",Tabell4[[#This Row],[Informasjonstype]]," ",Tabell4[[#This Row],[Dokumenttype]]," ",Tabell4[[#This Row],[Forklarende navn]])</f>
        <v xml:space="preserve">653.001 Beskrivelse System- og funksjonsbeskrivelse </v>
      </c>
      <c r="I1835" t="s">
        <v>22</v>
      </c>
      <c r="J1835" t="s">
        <v>82</v>
      </c>
      <c r="K1835" s="9"/>
      <c r="L1835" s="9"/>
    </row>
    <row r="1836" spans="1:18" hidden="1" x14ac:dyDescent="0.25">
      <c r="A1836" s="36">
        <v>1817</v>
      </c>
      <c r="B1836" s="36"/>
      <c r="C1836" s="36">
        <v>653</v>
      </c>
      <c r="D1836" s="39" t="s">
        <v>75</v>
      </c>
      <c r="E1836" t="s">
        <v>703</v>
      </c>
      <c r="H1836" t="str">
        <f>_xlfn.CONCAT(Tabell4[[#This Row],[Systemkode]],".",Tabell4[[#This Row],[Løpenummer]]," ",Tabell4[[#This Row],[Informasjonstype]]," ",Tabell4[[#This Row],[Dokumenttype]]," ",Tabell4[[#This Row],[Forklarende navn]])</f>
        <v xml:space="preserve">653.001 Beskrivelse Testprosedyre </v>
      </c>
      <c r="I1836" t="s">
        <v>22</v>
      </c>
      <c r="J1836" t="s">
        <v>83</v>
      </c>
      <c r="K1836" s="9"/>
      <c r="L1836" s="9"/>
    </row>
    <row r="1837" spans="1:18" hidden="1" x14ac:dyDescent="0.25">
      <c r="A1837" s="36">
        <v>1818</v>
      </c>
      <c r="B1837" s="36"/>
      <c r="C1837" s="36">
        <v>653</v>
      </c>
      <c r="D1837" s="39" t="s">
        <v>75</v>
      </c>
      <c r="E1837" t="s">
        <v>703</v>
      </c>
      <c r="H1837" t="str">
        <f>_xlfn.CONCAT(Tabell4[[#This Row],[Systemkode]],".",Tabell4[[#This Row],[Løpenummer]]," ",Tabell4[[#This Row],[Informasjonstype]]," ",Tabell4[[#This Row],[Dokumenttype]]," ",Tabell4[[#This Row],[Forklarende navn]])</f>
        <v xml:space="preserve">653.001 Protokoll Igangkjøringsprotokoll </v>
      </c>
      <c r="I1837" t="s">
        <v>89</v>
      </c>
      <c r="J1837" t="s">
        <v>92</v>
      </c>
      <c r="K1837" s="9"/>
      <c r="L1837" s="9"/>
    </row>
    <row r="1838" spans="1:18" hidden="1" x14ac:dyDescent="0.25">
      <c r="A1838" s="36">
        <v>1819</v>
      </c>
      <c r="B1838" s="36"/>
      <c r="C1838" s="36">
        <v>653</v>
      </c>
      <c r="D1838" s="39" t="s">
        <v>75</v>
      </c>
      <c r="E1838" t="s">
        <v>703</v>
      </c>
      <c r="H1838" t="str">
        <f>_xlfn.CONCAT(Tabell4[[#This Row],[Systemkode]],".",Tabell4[[#This Row],[Løpenummer]]," ",Tabell4[[#This Row],[Informasjonstype]]," ",Tabell4[[#This Row],[Dokumenttype]]," ",Tabell4[[#This Row],[Forklarende navn]])</f>
        <v xml:space="preserve">653.001 Protokoll Dokumentert sluttprøve </v>
      </c>
      <c r="I1838" t="s">
        <v>89</v>
      </c>
      <c r="J1838" t="s">
        <v>95</v>
      </c>
      <c r="K1838" s="9" t="s">
        <v>96</v>
      </c>
      <c r="L1838" s="9"/>
    </row>
    <row r="1839" spans="1:18" hidden="1" x14ac:dyDescent="0.25">
      <c r="A1839" s="36">
        <v>1820</v>
      </c>
      <c r="B1839" s="36"/>
      <c r="C1839" s="36">
        <v>653</v>
      </c>
      <c r="D1839" s="39" t="s">
        <v>75</v>
      </c>
      <c r="E1839" t="s">
        <v>703</v>
      </c>
      <c r="H1839" t="str">
        <f>_xlfn.CONCAT(Tabell4[[#This Row],[Systemkode]],".",Tabell4[[#This Row],[Løpenummer]]," ",Tabell4[[#This Row],[Informasjonstype]]," ",Tabell4[[#This Row],[Dokumenttype]]," ",Tabell4[[#This Row],[Forklarende navn]])</f>
        <v xml:space="preserve">653.001 Attestasjon Sertifikat </v>
      </c>
      <c r="I1839" t="s">
        <v>93</v>
      </c>
      <c r="J1839" t="s">
        <v>418</v>
      </c>
      <c r="K1839" s="9"/>
      <c r="L1839" s="9"/>
    </row>
    <row r="1840" spans="1:18" hidden="1" x14ac:dyDescent="0.25">
      <c r="A1840" s="36">
        <v>1821</v>
      </c>
      <c r="B1840" s="36"/>
      <c r="C1840" s="36">
        <v>653</v>
      </c>
      <c r="D1840" s="39" t="s">
        <v>75</v>
      </c>
      <c r="E1840" t="s">
        <v>703</v>
      </c>
      <c r="H1840" t="str">
        <f>_xlfn.CONCAT(Tabell4[[#This Row],[Systemkode]],".",Tabell4[[#This Row],[Løpenummer]]," ",Tabell4[[#This Row],[Informasjonstype]]," ",Tabell4[[#This Row],[Dokumenttype]]," ",Tabell4[[#This Row],[Forklarende navn]])</f>
        <v xml:space="preserve">653.001 Attestasjon Samsvarserklæring </v>
      </c>
      <c r="I1840" t="s">
        <v>93</v>
      </c>
      <c r="J1840" t="s">
        <v>632</v>
      </c>
      <c r="K1840" s="9"/>
      <c r="L1840" s="9"/>
    </row>
    <row r="1841" spans="1:18" hidden="1" x14ac:dyDescent="0.25">
      <c r="A1841" s="36">
        <v>1822</v>
      </c>
      <c r="B1841" s="36"/>
      <c r="C1841" s="36">
        <v>653</v>
      </c>
      <c r="D1841" s="39" t="s">
        <v>75</v>
      </c>
      <c r="E1841" t="s">
        <v>703</v>
      </c>
      <c r="H1841" t="str">
        <f>_xlfn.CONCAT(Tabell4[[#This Row],[Systemkode]],".",Tabell4[[#This Row],[Løpenummer]]," ",Tabell4[[#This Row],[Informasjonstype]]," ",Tabell4[[#This Row],[Dokumenttype]]," ",Tabell4[[#This Row],[Forklarende navn]])</f>
        <v xml:space="preserve">653.001 Bruksanvisning Betjeningsanvisning </v>
      </c>
      <c r="I1841" t="s">
        <v>375</v>
      </c>
      <c r="J1841" t="s">
        <v>376</v>
      </c>
      <c r="K1841" s="9"/>
      <c r="L1841" s="9"/>
    </row>
    <row r="1842" spans="1:18" hidden="1" x14ac:dyDescent="0.25">
      <c r="A1842" s="36">
        <v>1823</v>
      </c>
      <c r="B1842" s="36"/>
      <c r="C1842" s="36">
        <v>653</v>
      </c>
      <c r="D1842" s="39" t="s">
        <v>75</v>
      </c>
      <c r="E1842" t="s">
        <v>703</v>
      </c>
      <c r="H1842" t="str">
        <f>_xlfn.CONCAT(Tabell4[[#This Row],[Systemkode]],".",Tabell4[[#This Row],[Løpenummer]]," ",Tabell4[[#This Row],[Informasjonstype]]," ",Tabell4[[#This Row],[Dokumenttype]]," ",Tabell4[[#This Row],[Forklarende navn]])</f>
        <v xml:space="preserve">653.001 Vedlikehold Vedlikeholdsinstruks </v>
      </c>
      <c r="I1842" t="s">
        <v>98</v>
      </c>
      <c r="J1842" t="s">
        <v>99</v>
      </c>
      <c r="K1842" s="9"/>
      <c r="L1842" s="9"/>
    </row>
    <row r="1843" spans="1:18" hidden="1" x14ac:dyDescent="0.25">
      <c r="A1843" s="36">
        <v>1824</v>
      </c>
      <c r="B1843" s="36"/>
      <c r="C1843" s="36">
        <v>653</v>
      </c>
      <c r="D1843" s="39" t="s">
        <v>75</v>
      </c>
      <c r="E1843" t="s">
        <v>703</v>
      </c>
      <c r="H1843" t="str">
        <f>_xlfn.CONCAT(Tabell4[[#This Row],[Systemkode]],".",Tabell4[[#This Row],[Løpenummer]]," ",Tabell4[[#This Row],[Informasjonstype]]," ",Tabell4[[#This Row],[Dokumenttype]]," ",Tabell4[[#This Row],[Forklarende navn]])</f>
        <v xml:space="preserve">653.001 Drift Driftsinstruks </v>
      </c>
      <c r="I1843" t="s">
        <v>101</v>
      </c>
      <c r="J1843" t="s">
        <v>102</v>
      </c>
      <c r="K1843" s="9"/>
      <c r="L1843" s="9"/>
    </row>
    <row r="1844" spans="1:18" hidden="1" x14ac:dyDescent="0.25">
      <c r="A1844" s="36">
        <v>1825</v>
      </c>
      <c r="B1844" s="36"/>
      <c r="C1844" s="36">
        <v>653</v>
      </c>
      <c r="D1844" s="39" t="s">
        <v>75</v>
      </c>
      <c r="E1844" t="s">
        <v>703</v>
      </c>
      <c r="H1844" t="str">
        <f>_xlfn.CONCAT(Tabell4[[#This Row],[Systemkode]],".",Tabell4[[#This Row],[Løpenummer]]," ",Tabell4[[#This Row],[Informasjonstype]]," ",Tabell4[[#This Row],[Dokumenttype]]," ",Tabell4[[#This Row],[Forklarende navn]])</f>
        <v xml:space="preserve">653.001 Drift Servicerapport </v>
      </c>
      <c r="I1844" t="s">
        <v>101</v>
      </c>
      <c r="J1844" t="s">
        <v>397</v>
      </c>
      <c r="K1844" s="9"/>
      <c r="L1844" s="9"/>
    </row>
    <row r="1845" spans="1:18" hidden="1" x14ac:dyDescent="0.25">
      <c r="A1845" s="36">
        <v>1826</v>
      </c>
      <c r="B1845" s="36"/>
      <c r="C1845" s="36">
        <v>653</v>
      </c>
      <c r="D1845" s="39" t="s">
        <v>75</v>
      </c>
      <c r="E1845" t="s">
        <v>703</v>
      </c>
      <c r="H1845" t="str">
        <f>_xlfn.CONCAT(Tabell4[[#This Row],[Systemkode]],".",Tabell4[[#This Row],[Løpenummer]]," ",Tabell4[[#This Row],[Informasjonstype]]," ",Tabell4[[#This Row],[Dokumenttype]]," ",Tabell4[[#This Row],[Forklarende navn]])</f>
        <v xml:space="preserve">653.001 Tegning Som bygget skjemategning </v>
      </c>
      <c r="I1845" t="s">
        <v>104</v>
      </c>
      <c r="J1845" t="s">
        <v>377</v>
      </c>
      <c r="K1845" s="9" t="s">
        <v>107</v>
      </c>
      <c r="L1845" s="9"/>
    </row>
    <row r="1846" spans="1:18" ht="30" hidden="1" x14ac:dyDescent="0.25">
      <c r="A1846" s="36">
        <v>1827</v>
      </c>
      <c r="B1846" s="36"/>
      <c r="C1846" s="36">
        <v>653</v>
      </c>
      <c r="D1846" s="39" t="s">
        <v>75</v>
      </c>
      <c r="E1846" t="s">
        <v>703</v>
      </c>
      <c r="H1846" t="str">
        <f>_xlfn.CONCAT(Tabell4[[#This Row],[Systemkode]],".",Tabell4[[#This Row],[Løpenummer]]," ",Tabell4[[#This Row],[Informasjonstype]]," ",Tabell4[[#This Row],[Dokumenttype]]," ",Tabell4[[#This Row],[Forklarende navn]])</f>
        <v xml:space="preserve">653.001 Bilde Bilde - kvalitetssikring og verifikasjon </v>
      </c>
      <c r="I1846" t="s">
        <v>108</v>
      </c>
      <c r="J1846" t="s">
        <v>109</v>
      </c>
      <c r="K1846" s="9" t="s">
        <v>110</v>
      </c>
      <c r="L1846" s="9"/>
    </row>
    <row r="1847" spans="1:18" hidden="1" x14ac:dyDescent="0.25">
      <c r="A1847" s="33">
        <v>1828</v>
      </c>
      <c r="B1847" s="33"/>
      <c r="C1847" s="33">
        <v>659</v>
      </c>
      <c r="D1847" s="92" t="s">
        <v>75</v>
      </c>
      <c r="E1847" s="1" t="s">
        <v>704</v>
      </c>
      <c r="F1847" s="1"/>
      <c r="G1847" s="1" t="str">
        <f>_xlfn.CONCAT(Tabell4[[#This Row],[Systemkode]],".",Tabell4[[#This Row],[Løpenummer]]," ",Tabell4[[#This Row],[Systemnavn]])</f>
        <v>659.001 Andre installasjoner for avfall og støvsugning</v>
      </c>
      <c r="H1847" s="89"/>
      <c r="I1847" s="15" t="s">
        <v>303</v>
      </c>
      <c r="J1847" s="15" t="s">
        <v>304</v>
      </c>
      <c r="K1847" s="16" t="s">
        <v>305</v>
      </c>
      <c r="L1847" s="25" t="str">
        <f>_xlfn.CONCAT("+",Tabell4[[#This Row],[Bygningsnummer]],"=",Tabell4[[#This Row],[Systemkode]],".",+Tabell4[[#This Row],[Løpenummer]])</f>
        <v>+=659.001</v>
      </c>
      <c r="M1847" s="25"/>
      <c r="N1847" s="25"/>
      <c r="O1847" s="25"/>
      <c r="P1847" s="25"/>
      <c r="Q1847" s="25"/>
      <c r="R1847" s="25"/>
    </row>
    <row r="1848" spans="1:18" hidden="1" x14ac:dyDescent="0.25">
      <c r="A1848" s="36">
        <v>1829</v>
      </c>
      <c r="B1848" s="36"/>
      <c r="C1848" s="36">
        <v>659</v>
      </c>
      <c r="D1848" s="39" t="s">
        <v>75</v>
      </c>
      <c r="E1848" t="s">
        <v>704</v>
      </c>
      <c r="H1848" t="str">
        <f>_xlfn.CONCAT(Tabell4[[#This Row],[Systemkode]],".",Tabell4[[#This Row],[Løpenummer]]," ",Tabell4[[#This Row],[Informasjonstype]]," ",Tabell4[[#This Row],[Dokumenttype]]," ",Tabell4[[#This Row],[Forklarende navn]])</f>
        <v xml:space="preserve">659.001 Beskrivelse System- og funksjonsbeskrivelse </v>
      </c>
      <c r="I1848" t="s">
        <v>22</v>
      </c>
      <c r="J1848" t="s">
        <v>82</v>
      </c>
      <c r="K1848" s="9"/>
      <c r="L1848" s="9"/>
    </row>
    <row r="1849" spans="1:18" hidden="1" x14ac:dyDescent="0.25">
      <c r="A1849" s="36">
        <v>1830</v>
      </c>
      <c r="B1849" s="36"/>
      <c r="C1849" s="36">
        <v>659</v>
      </c>
      <c r="D1849" s="39" t="s">
        <v>75</v>
      </c>
      <c r="E1849" t="s">
        <v>704</v>
      </c>
      <c r="H1849" t="str">
        <f>_xlfn.CONCAT(Tabell4[[#This Row],[Systemkode]],".",Tabell4[[#This Row],[Løpenummer]]," ",Tabell4[[#This Row],[Informasjonstype]]," ",Tabell4[[#This Row],[Dokumenttype]]," ",Tabell4[[#This Row],[Forklarende navn]])</f>
        <v xml:space="preserve">659.001 Vedlikehold Vedlikeholdsinstruks </v>
      </c>
      <c r="I1849" t="s">
        <v>98</v>
      </c>
      <c r="J1849" t="s">
        <v>99</v>
      </c>
      <c r="K1849" s="9"/>
      <c r="L1849" s="9"/>
    </row>
    <row r="1850" spans="1:18" ht="22.5" hidden="1" x14ac:dyDescent="0.25">
      <c r="A1850" s="33">
        <v>1831</v>
      </c>
      <c r="B1850" s="33"/>
      <c r="C1850" s="33">
        <v>660</v>
      </c>
      <c r="D1850" s="92" t="s">
        <v>75</v>
      </c>
      <c r="E1850" s="1" t="s">
        <v>705</v>
      </c>
      <c r="F1850" s="1"/>
      <c r="G1850" s="1" t="str">
        <f>_xlfn.CONCAT(Tabell4[[#This Row],[Systemkode]],".",Tabell4[[#This Row],[Løpenummer]]," ",Tabell4[[#This Row],[Systemnavn]])</f>
        <v>660.001 Fastmontert spesialutrustning for virksomhet</v>
      </c>
      <c r="H1850" s="89"/>
      <c r="I1850" s="15" t="s">
        <v>303</v>
      </c>
      <c r="J1850" s="15" t="s">
        <v>304</v>
      </c>
      <c r="K1850" s="16" t="s">
        <v>706</v>
      </c>
      <c r="L1850" s="25" t="str">
        <f>_xlfn.CONCAT("+",Tabell4[[#This Row],[Bygningsnummer]],"=",Tabell4[[#This Row],[Systemkode]],".",+Tabell4[[#This Row],[Løpenummer]])</f>
        <v>+=660.001</v>
      </c>
      <c r="M1850" s="25"/>
      <c r="N1850" s="25"/>
      <c r="O1850" s="25"/>
      <c r="P1850" s="25"/>
      <c r="Q1850" s="25"/>
      <c r="R1850" s="25"/>
    </row>
    <row r="1851" spans="1:18" hidden="1" x14ac:dyDescent="0.25">
      <c r="A1851" s="36">
        <v>1832</v>
      </c>
      <c r="B1851" s="36"/>
      <c r="C1851" s="36">
        <v>660</v>
      </c>
      <c r="D1851" s="39" t="s">
        <v>75</v>
      </c>
      <c r="E1851" t="s">
        <v>705</v>
      </c>
      <c r="H1851" t="str">
        <f>_xlfn.CONCAT(Tabell4[[#This Row],[Systemkode]],".",Tabell4[[#This Row],[Løpenummer]]," ",Tabell4[[#This Row],[Informasjonstype]]," ",Tabell4[[#This Row],[Dokumenttype]]," ",Tabell4[[#This Row],[Forklarende navn]])</f>
        <v xml:space="preserve">660.001 Kravoppnåelse Funksjonskrav og ytelseskrav </v>
      </c>
      <c r="I1851" t="s">
        <v>80</v>
      </c>
      <c r="J1851" t="s">
        <v>707</v>
      </c>
      <c r="K1851" s="9"/>
      <c r="L1851" s="9"/>
    </row>
    <row r="1852" spans="1:18" hidden="1" x14ac:dyDescent="0.25">
      <c r="A1852" s="36">
        <v>1833</v>
      </c>
      <c r="B1852" s="36"/>
      <c r="C1852" s="36">
        <v>660</v>
      </c>
      <c r="D1852" s="39" t="s">
        <v>75</v>
      </c>
      <c r="E1852" t="s">
        <v>705</v>
      </c>
      <c r="H1852" t="str">
        <f>_xlfn.CONCAT(Tabell4[[#This Row],[Systemkode]],".",Tabell4[[#This Row],[Løpenummer]]," ",Tabell4[[#This Row],[Informasjonstype]]," ",Tabell4[[#This Row],[Dokumenttype]]," ",Tabell4[[#This Row],[Forklarende navn]])</f>
        <v xml:space="preserve">660.001 Beskrivelse System- og funksjonsbeskrivelse </v>
      </c>
      <c r="I1852" t="s">
        <v>22</v>
      </c>
      <c r="J1852" t="s">
        <v>82</v>
      </c>
      <c r="K1852" s="9"/>
      <c r="L1852" s="9"/>
    </row>
    <row r="1853" spans="1:18" hidden="1" x14ac:dyDescent="0.25">
      <c r="A1853" s="36">
        <v>1834</v>
      </c>
      <c r="B1853" s="36"/>
      <c r="C1853" s="36">
        <v>660</v>
      </c>
      <c r="D1853" s="39" t="s">
        <v>75</v>
      </c>
      <c r="E1853" t="s">
        <v>705</v>
      </c>
      <c r="H1853" t="str">
        <f>_xlfn.CONCAT(Tabell4[[#This Row],[Systemkode]],".",Tabell4[[#This Row],[Løpenummer]]," ",Tabell4[[#This Row],[Informasjonstype]]," ",Tabell4[[#This Row],[Dokumenttype]]," ",Tabell4[[#This Row],[Forklarende navn]])</f>
        <v xml:space="preserve">660.001 Beskrivelse Testprosedyre </v>
      </c>
      <c r="I1853" t="s">
        <v>22</v>
      </c>
      <c r="J1853" t="s">
        <v>83</v>
      </c>
      <c r="K1853" s="9"/>
      <c r="L1853" s="9"/>
    </row>
    <row r="1854" spans="1:18" hidden="1" x14ac:dyDescent="0.25">
      <c r="A1854" s="36">
        <v>1835</v>
      </c>
      <c r="B1854" s="36"/>
      <c r="C1854" s="36">
        <v>660</v>
      </c>
      <c r="D1854" s="39" t="s">
        <v>75</v>
      </c>
      <c r="E1854" t="s">
        <v>705</v>
      </c>
      <c r="H1854" t="str">
        <f>_xlfn.CONCAT(Tabell4[[#This Row],[Systemkode]],".",Tabell4[[#This Row],[Løpenummer]]," ",Tabell4[[#This Row],[Informasjonstype]]," ",Tabell4[[#This Row],[Dokumenttype]]," ",Tabell4[[#This Row],[Forklarende navn]])</f>
        <v xml:space="preserve">660.001 Protokoll Igangkjøringsprotokoll </v>
      </c>
      <c r="I1854" t="s">
        <v>89</v>
      </c>
      <c r="J1854" t="s">
        <v>92</v>
      </c>
      <c r="K1854" s="9"/>
      <c r="L1854" s="9"/>
    </row>
    <row r="1855" spans="1:18" hidden="1" x14ac:dyDescent="0.25">
      <c r="A1855" s="36">
        <v>1836</v>
      </c>
      <c r="B1855" s="36"/>
      <c r="C1855" s="36">
        <v>660</v>
      </c>
      <c r="D1855" s="39" t="s">
        <v>75</v>
      </c>
      <c r="E1855" t="s">
        <v>705</v>
      </c>
      <c r="H1855" t="str">
        <f>_xlfn.CONCAT(Tabell4[[#This Row],[Systemkode]],".",Tabell4[[#This Row],[Løpenummer]]," ",Tabell4[[#This Row],[Informasjonstype]]," ",Tabell4[[#This Row],[Dokumenttype]]," ",Tabell4[[#This Row],[Forklarende navn]])</f>
        <v xml:space="preserve">660.001 Protokoll Dokumentert sluttprøve </v>
      </c>
      <c r="I1855" t="s">
        <v>89</v>
      </c>
      <c r="J1855" t="s">
        <v>95</v>
      </c>
      <c r="K1855" s="9" t="s">
        <v>96</v>
      </c>
      <c r="L1855" s="9"/>
    </row>
    <row r="1856" spans="1:18" hidden="1" x14ac:dyDescent="0.25">
      <c r="A1856" s="36">
        <v>1837</v>
      </c>
      <c r="B1856" s="36"/>
      <c r="C1856" s="36">
        <v>660</v>
      </c>
      <c r="D1856" s="39" t="s">
        <v>75</v>
      </c>
      <c r="E1856" t="s">
        <v>705</v>
      </c>
      <c r="H1856" t="str">
        <f>_xlfn.CONCAT(Tabell4[[#This Row],[Systemkode]],".",Tabell4[[#This Row],[Løpenummer]]," ",Tabell4[[#This Row],[Informasjonstype]]," ",Tabell4[[#This Row],[Dokumenttype]]," ",Tabell4[[#This Row],[Forklarende navn]])</f>
        <v xml:space="preserve">660.001 Attestasjon Sertifikat </v>
      </c>
      <c r="I1856" t="s">
        <v>93</v>
      </c>
      <c r="J1856" t="s">
        <v>418</v>
      </c>
      <c r="K1856" s="9"/>
      <c r="L1856" s="9"/>
    </row>
    <row r="1857" spans="1:18" hidden="1" x14ac:dyDescent="0.25">
      <c r="A1857" s="36">
        <v>1838</v>
      </c>
      <c r="B1857" s="36"/>
      <c r="C1857" s="36">
        <v>660</v>
      </c>
      <c r="D1857" s="39" t="s">
        <v>75</v>
      </c>
      <c r="E1857" t="s">
        <v>705</v>
      </c>
      <c r="H1857" t="str">
        <f>_xlfn.CONCAT(Tabell4[[#This Row],[Systemkode]],".",Tabell4[[#This Row],[Løpenummer]]," ",Tabell4[[#This Row],[Informasjonstype]]," ",Tabell4[[#This Row],[Dokumenttype]]," ",Tabell4[[#This Row],[Forklarende navn]])</f>
        <v xml:space="preserve">660.001 Attestasjon Samsvarserklæring </v>
      </c>
      <c r="I1857" t="s">
        <v>93</v>
      </c>
      <c r="J1857" t="s">
        <v>632</v>
      </c>
      <c r="K1857" s="9"/>
      <c r="L1857" s="9"/>
    </row>
    <row r="1858" spans="1:18" hidden="1" x14ac:dyDescent="0.25">
      <c r="A1858" s="36">
        <v>1839</v>
      </c>
      <c r="B1858" s="36"/>
      <c r="C1858" s="36">
        <v>660</v>
      </c>
      <c r="D1858" s="39" t="s">
        <v>75</v>
      </c>
      <c r="E1858" t="s">
        <v>705</v>
      </c>
      <c r="H1858" t="str">
        <f>_xlfn.CONCAT(Tabell4[[#This Row],[Systemkode]],".",Tabell4[[#This Row],[Løpenummer]]," ",Tabell4[[#This Row],[Informasjonstype]]," ",Tabell4[[#This Row],[Dokumenttype]]," ",Tabell4[[#This Row],[Forklarende navn]])</f>
        <v xml:space="preserve">660.001 Bruksanvisning Betjeningsanvisning </v>
      </c>
      <c r="I1858" t="s">
        <v>375</v>
      </c>
      <c r="J1858" t="s">
        <v>376</v>
      </c>
      <c r="K1858" s="9"/>
      <c r="L1858" s="9"/>
    </row>
    <row r="1859" spans="1:18" hidden="1" x14ac:dyDescent="0.25">
      <c r="A1859" s="36">
        <v>1840</v>
      </c>
      <c r="B1859" s="36"/>
      <c r="C1859" s="36">
        <v>660</v>
      </c>
      <c r="D1859" s="39" t="s">
        <v>75</v>
      </c>
      <c r="E1859" t="s">
        <v>705</v>
      </c>
      <c r="H1859" t="str">
        <f>_xlfn.CONCAT(Tabell4[[#This Row],[Systemkode]],".",Tabell4[[#This Row],[Løpenummer]]," ",Tabell4[[#This Row],[Informasjonstype]]," ",Tabell4[[#This Row],[Dokumenttype]]," ",Tabell4[[#This Row],[Forklarende navn]])</f>
        <v xml:space="preserve">660.001 Vedlikehold Vedlikeholdsinstruks </v>
      </c>
      <c r="I1859" t="s">
        <v>98</v>
      </c>
      <c r="J1859" t="s">
        <v>99</v>
      </c>
      <c r="K1859" s="9"/>
      <c r="L1859" s="9"/>
    </row>
    <row r="1860" spans="1:18" hidden="1" x14ac:dyDescent="0.25">
      <c r="A1860" s="36">
        <v>1841</v>
      </c>
      <c r="B1860" s="36"/>
      <c r="C1860" s="36">
        <v>660</v>
      </c>
      <c r="D1860" s="39" t="s">
        <v>75</v>
      </c>
      <c r="E1860" t="s">
        <v>705</v>
      </c>
      <c r="H1860" t="str">
        <f>_xlfn.CONCAT(Tabell4[[#This Row],[Systemkode]],".",Tabell4[[#This Row],[Løpenummer]]," ",Tabell4[[#This Row],[Informasjonstype]]," ",Tabell4[[#This Row],[Dokumenttype]]," ",Tabell4[[#This Row],[Forklarende navn]])</f>
        <v xml:space="preserve">660.001 Drift Driftsinstruks </v>
      </c>
      <c r="I1860" t="s">
        <v>101</v>
      </c>
      <c r="J1860" t="s">
        <v>102</v>
      </c>
      <c r="K1860" s="9"/>
      <c r="L1860" s="9"/>
    </row>
    <row r="1861" spans="1:18" hidden="1" x14ac:dyDescent="0.25">
      <c r="A1861" s="36">
        <v>1842</v>
      </c>
      <c r="B1861" s="36"/>
      <c r="C1861" s="36">
        <v>660</v>
      </c>
      <c r="D1861" s="39" t="s">
        <v>75</v>
      </c>
      <c r="E1861" t="s">
        <v>705</v>
      </c>
      <c r="H1861" t="str">
        <f>_xlfn.CONCAT(Tabell4[[#This Row],[Systemkode]],".",Tabell4[[#This Row],[Løpenummer]]," ",Tabell4[[#This Row],[Informasjonstype]]," ",Tabell4[[#This Row],[Dokumenttype]]," ",Tabell4[[#This Row],[Forklarende navn]])</f>
        <v xml:space="preserve">660.001 Tegning Som bygget skjemategning </v>
      </c>
      <c r="I1861" t="s">
        <v>104</v>
      </c>
      <c r="J1861" t="s">
        <v>377</v>
      </c>
      <c r="K1861" s="9" t="s">
        <v>107</v>
      </c>
      <c r="L1861" s="9"/>
    </row>
    <row r="1862" spans="1:18" ht="30" hidden="1" x14ac:dyDescent="0.25">
      <c r="A1862" s="36">
        <v>1843</v>
      </c>
      <c r="B1862" s="36"/>
      <c r="C1862" s="36">
        <v>660</v>
      </c>
      <c r="D1862" s="39" t="s">
        <v>75</v>
      </c>
      <c r="E1862" t="s">
        <v>705</v>
      </c>
      <c r="H1862" t="str">
        <f>_xlfn.CONCAT(Tabell4[[#This Row],[Systemkode]],".",Tabell4[[#This Row],[Løpenummer]]," ",Tabell4[[#This Row],[Informasjonstype]]," ",Tabell4[[#This Row],[Dokumenttype]]," ",Tabell4[[#This Row],[Forklarende navn]])</f>
        <v xml:space="preserve">660.001 Bilde Bilde - kvalitetssikring og verifikasjon </v>
      </c>
      <c r="I1862" t="s">
        <v>108</v>
      </c>
      <c r="J1862" t="s">
        <v>109</v>
      </c>
      <c r="K1862" s="9" t="s">
        <v>110</v>
      </c>
      <c r="L1862" s="9"/>
    </row>
    <row r="1863" spans="1:18" ht="22.5" hidden="1" x14ac:dyDescent="0.25">
      <c r="A1863" s="33">
        <v>1844</v>
      </c>
      <c r="B1863" s="33"/>
      <c r="C1863" s="33">
        <v>670</v>
      </c>
      <c r="D1863" s="92" t="s">
        <v>75</v>
      </c>
      <c r="E1863" s="1" t="s">
        <v>708</v>
      </c>
      <c r="F1863" s="1"/>
      <c r="G1863" s="1" t="str">
        <f>_xlfn.CONCAT(Tabell4[[#This Row],[Systemkode]],".",Tabell4[[#This Row],[Løpenummer]]," ",Tabell4[[#This Row],[Systemnavn]])</f>
        <v>670.001 Løs spesialutrustning for virksomhet</v>
      </c>
      <c r="H1863" s="89"/>
      <c r="I1863" s="15" t="s">
        <v>303</v>
      </c>
      <c r="J1863" s="15" t="s">
        <v>304</v>
      </c>
      <c r="K1863" s="16" t="s">
        <v>706</v>
      </c>
      <c r="L1863" s="25" t="str">
        <f>_xlfn.CONCAT("+",Tabell4[[#This Row],[Bygningsnummer]],"=",Tabell4[[#This Row],[Systemkode]],".",+Tabell4[[#This Row],[Løpenummer]])</f>
        <v>+=670.001</v>
      </c>
      <c r="M1863" s="25"/>
      <c r="N1863" s="25"/>
      <c r="O1863" s="25"/>
      <c r="P1863" s="25"/>
      <c r="Q1863" s="25"/>
      <c r="R1863" s="25"/>
    </row>
    <row r="1864" spans="1:18" hidden="1" x14ac:dyDescent="0.25">
      <c r="A1864" s="36">
        <v>1845</v>
      </c>
      <c r="B1864" s="36"/>
      <c r="C1864" s="36">
        <v>670</v>
      </c>
      <c r="D1864" s="39" t="s">
        <v>75</v>
      </c>
      <c r="E1864" t="s">
        <v>708</v>
      </c>
      <c r="H1864" t="str">
        <f>_xlfn.CONCAT(Tabell4[[#This Row],[Systemkode]],".",Tabell4[[#This Row],[Løpenummer]]," ",Tabell4[[#This Row],[Informasjonstype]]," ",Tabell4[[#This Row],[Dokumenttype]]," ",Tabell4[[#This Row],[Forklarende navn]])</f>
        <v xml:space="preserve">670.001 Kravoppnåelse Funksjonskrav og ytelseskrav </v>
      </c>
      <c r="I1864" t="s">
        <v>80</v>
      </c>
      <c r="J1864" t="s">
        <v>707</v>
      </c>
      <c r="K1864" s="9"/>
      <c r="L1864" s="9"/>
    </row>
    <row r="1865" spans="1:18" hidden="1" x14ac:dyDescent="0.25">
      <c r="A1865" s="36">
        <v>1846</v>
      </c>
      <c r="B1865" s="36"/>
      <c r="C1865" s="36">
        <v>670</v>
      </c>
      <c r="D1865" s="39" t="s">
        <v>75</v>
      </c>
      <c r="E1865" t="s">
        <v>708</v>
      </c>
      <c r="H1865" t="str">
        <f>_xlfn.CONCAT(Tabell4[[#This Row],[Systemkode]],".",Tabell4[[#This Row],[Løpenummer]]," ",Tabell4[[#This Row],[Informasjonstype]]," ",Tabell4[[#This Row],[Dokumenttype]]," ",Tabell4[[#This Row],[Forklarende navn]])</f>
        <v xml:space="preserve">670.001 Beskrivelse System- og funksjonsbeskrivelse </v>
      </c>
      <c r="I1865" t="s">
        <v>22</v>
      </c>
      <c r="J1865" t="s">
        <v>82</v>
      </c>
      <c r="K1865" s="9"/>
      <c r="L1865" s="9"/>
    </row>
    <row r="1866" spans="1:18" hidden="1" x14ac:dyDescent="0.25">
      <c r="A1866" s="36">
        <v>1847</v>
      </c>
      <c r="B1866" s="36"/>
      <c r="C1866" s="36">
        <v>670</v>
      </c>
      <c r="D1866" s="39" t="s">
        <v>75</v>
      </c>
      <c r="E1866" t="s">
        <v>708</v>
      </c>
      <c r="H1866" t="str">
        <f>_xlfn.CONCAT(Tabell4[[#This Row],[Systemkode]],".",Tabell4[[#This Row],[Løpenummer]]," ",Tabell4[[#This Row],[Informasjonstype]]," ",Tabell4[[#This Row],[Dokumenttype]]," ",Tabell4[[#This Row],[Forklarende navn]])</f>
        <v xml:space="preserve">670.001 Beskrivelse Testprosedyre </v>
      </c>
      <c r="I1866" t="s">
        <v>22</v>
      </c>
      <c r="J1866" t="s">
        <v>83</v>
      </c>
      <c r="K1866" s="9"/>
      <c r="L1866" s="9"/>
    </row>
    <row r="1867" spans="1:18" hidden="1" x14ac:dyDescent="0.25">
      <c r="A1867" s="36">
        <v>1848</v>
      </c>
      <c r="B1867" s="36"/>
      <c r="C1867" s="36">
        <v>670</v>
      </c>
      <c r="D1867" s="39" t="s">
        <v>75</v>
      </c>
      <c r="E1867" t="s">
        <v>708</v>
      </c>
      <c r="H1867" t="str">
        <f>_xlfn.CONCAT(Tabell4[[#This Row],[Systemkode]],".",Tabell4[[#This Row],[Løpenummer]]," ",Tabell4[[#This Row],[Informasjonstype]]," ",Tabell4[[#This Row],[Dokumenttype]]," ",Tabell4[[#This Row],[Forklarende navn]])</f>
        <v xml:space="preserve">670.001 Protokoll Igangkjøringsprotokoll </v>
      </c>
      <c r="I1867" t="s">
        <v>89</v>
      </c>
      <c r="J1867" t="s">
        <v>92</v>
      </c>
      <c r="K1867" s="9"/>
      <c r="L1867" s="9"/>
    </row>
    <row r="1868" spans="1:18" hidden="1" x14ac:dyDescent="0.25">
      <c r="A1868" s="36">
        <v>1849</v>
      </c>
      <c r="B1868" s="36"/>
      <c r="C1868" s="36">
        <v>670</v>
      </c>
      <c r="D1868" s="39" t="s">
        <v>75</v>
      </c>
      <c r="E1868" t="s">
        <v>708</v>
      </c>
      <c r="H1868" t="str">
        <f>_xlfn.CONCAT(Tabell4[[#This Row],[Systemkode]],".",Tabell4[[#This Row],[Løpenummer]]," ",Tabell4[[#This Row],[Informasjonstype]]," ",Tabell4[[#This Row],[Dokumenttype]]," ",Tabell4[[#This Row],[Forklarende navn]])</f>
        <v xml:space="preserve">670.001 Protokoll Dokumentert sluttprøve </v>
      </c>
      <c r="I1868" t="s">
        <v>89</v>
      </c>
      <c r="J1868" t="s">
        <v>95</v>
      </c>
      <c r="K1868" s="9" t="s">
        <v>96</v>
      </c>
      <c r="L1868" s="9"/>
    </row>
    <row r="1869" spans="1:18" hidden="1" x14ac:dyDescent="0.25">
      <c r="A1869" s="36">
        <v>1850</v>
      </c>
      <c r="B1869" s="36"/>
      <c r="C1869" s="36">
        <v>670</v>
      </c>
      <c r="D1869" s="39" t="s">
        <v>75</v>
      </c>
      <c r="E1869" t="s">
        <v>708</v>
      </c>
      <c r="H1869" t="str">
        <f>_xlfn.CONCAT(Tabell4[[#This Row],[Systemkode]],".",Tabell4[[#This Row],[Løpenummer]]," ",Tabell4[[#This Row],[Informasjonstype]]," ",Tabell4[[#This Row],[Dokumenttype]]," ",Tabell4[[#This Row],[Forklarende navn]])</f>
        <v xml:space="preserve">670.001 Attestasjon Sertifikat </v>
      </c>
      <c r="I1869" t="s">
        <v>93</v>
      </c>
      <c r="J1869" t="s">
        <v>418</v>
      </c>
      <c r="K1869" s="9"/>
      <c r="L1869" s="9"/>
    </row>
    <row r="1870" spans="1:18" hidden="1" x14ac:dyDescent="0.25">
      <c r="A1870" s="36">
        <v>1851</v>
      </c>
      <c r="B1870" s="36"/>
      <c r="C1870" s="36">
        <v>670</v>
      </c>
      <c r="D1870" s="39" t="s">
        <v>75</v>
      </c>
      <c r="E1870" t="s">
        <v>708</v>
      </c>
      <c r="H1870" t="str">
        <f>_xlfn.CONCAT(Tabell4[[#This Row],[Systemkode]],".",Tabell4[[#This Row],[Løpenummer]]," ",Tabell4[[#This Row],[Informasjonstype]]," ",Tabell4[[#This Row],[Dokumenttype]]," ",Tabell4[[#This Row],[Forklarende navn]])</f>
        <v xml:space="preserve">670.001 Attestasjon Samsvarserklæring </v>
      </c>
      <c r="I1870" t="s">
        <v>93</v>
      </c>
      <c r="J1870" t="s">
        <v>632</v>
      </c>
      <c r="K1870" s="9"/>
      <c r="L1870" s="9"/>
    </row>
    <row r="1871" spans="1:18" hidden="1" x14ac:dyDescent="0.25">
      <c r="A1871" s="36">
        <v>1852</v>
      </c>
      <c r="B1871" s="36"/>
      <c r="C1871" s="36">
        <v>670</v>
      </c>
      <c r="D1871" s="39" t="s">
        <v>75</v>
      </c>
      <c r="E1871" t="s">
        <v>708</v>
      </c>
      <c r="H1871" t="str">
        <f>_xlfn.CONCAT(Tabell4[[#This Row],[Systemkode]],".",Tabell4[[#This Row],[Løpenummer]]," ",Tabell4[[#This Row],[Informasjonstype]]," ",Tabell4[[#This Row],[Dokumenttype]]," ",Tabell4[[#This Row],[Forklarende navn]])</f>
        <v xml:space="preserve">670.001 Bruksanvisning Betjeningsanvisning </v>
      </c>
      <c r="I1871" t="s">
        <v>375</v>
      </c>
      <c r="J1871" t="s">
        <v>376</v>
      </c>
      <c r="K1871" s="9"/>
      <c r="L1871" s="9"/>
    </row>
    <row r="1872" spans="1:18" hidden="1" x14ac:dyDescent="0.25">
      <c r="A1872" s="36">
        <v>1853</v>
      </c>
      <c r="B1872" s="36"/>
      <c r="C1872" s="36">
        <v>670</v>
      </c>
      <c r="D1872" s="39" t="s">
        <v>75</v>
      </c>
      <c r="E1872" t="s">
        <v>708</v>
      </c>
      <c r="H1872" t="str">
        <f>_xlfn.CONCAT(Tabell4[[#This Row],[Systemkode]],".",Tabell4[[#This Row],[Løpenummer]]," ",Tabell4[[#This Row],[Informasjonstype]]," ",Tabell4[[#This Row],[Dokumenttype]]," ",Tabell4[[#This Row],[Forklarende navn]])</f>
        <v xml:space="preserve">670.001 Vedlikehold Vedlikeholdsinstruks </v>
      </c>
      <c r="I1872" t="s">
        <v>98</v>
      </c>
      <c r="J1872" t="s">
        <v>99</v>
      </c>
      <c r="K1872" s="9"/>
      <c r="L1872" s="9"/>
    </row>
    <row r="1873" spans="1:18" hidden="1" x14ac:dyDescent="0.25">
      <c r="A1873" s="36">
        <v>1854</v>
      </c>
      <c r="B1873" s="36"/>
      <c r="C1873" s="36">
        <v>670</v>
      </c>
      <c r="D1873" s="39" t="s">
        <v>75</v>
      </c>
      <c r="E1873" t="s">
        <v>708</v>
      </c>
      <c r="H1873" t="str">
        <f>_xlfn.CONCAT(Tabell4[[#This Row],[Systemkode]],".",Tabell4[[#This Row],[Løpenummer]]," ",Tabell4[[#This Row],[Informasjonstype]]," ",Tabell4[[#This Row],[Dokumenttype]]," ",Tabell4[[#This Row],[Forklarende navn]])</f>
        <v xml:space="preserve">670.001 Drift Driftsinstruks </v>
      </c>
      <c r="I1873" t="s">
        <v>101</v>
      </c>
      <c r="J1873" t="s">
        <v>102</v>
      </c>
      <c r="K1873" s="9"/>
      <c r="L1873" s="9"/>
    </row>
    <row r="1874" spans="1:18" hidden="1" x14ac:dyDescent="0.25">
      <c r="A1874" s="36">
        <v>1855</v>
      </c>
      <c r="B1874" s="36"/>
      <c r="C1874" s="36">
        <v>670</v>
      </c>
      <c r="D1874" s="39" t="s">
        <v>75</v>
      </c>
      <c r="E1874" t="s">
        <v>708</v>
      </c>
      <c r="H1874" t="str">
        <f>_xlfn.CONCAT(Tabell4[[#This Row],[Systemkode]],".",Tabell4[[#This Row],[Løpenummer]]," ",Tabell4[[#This Row],[Informasjonstype]]," ",Tabell4[[#This Row],[Dokumenttype]]," ",Tabell4[[#This Row],[Forklarende navn]])</f>
        <v xml:space="preserve">670.001 Tegning Som bygget skjemategning </v>
      </c>
      <c r="I1874" t="s">
        <v>104</v>
      </c>
      <c r="J1874" t="s">
        <v>377</v>
      </c>
      <c r="K1874" s="9" t="s">
        <v>107</v>
      </c>
      <c r="L1874" s="9"/>
    </row>
    <row r="1875" spans="1:18" ht="22.5" hidden="1" x14ac:dyDescent="0.25">
      <c r="A1875" s="33">
        <v>1856</v>
      </c>
      <c r="B1875" s="33"/>
      <c r="C1875" s="33">
        <v>680</v>
      </c>
      <c r="D1875" s="92" t="s">
        <v>75</v>
      </c>
      <c r="E1875" s="1" t="s">
        <v>709</v>
      </c>
      <c r="F1875" s="1"/>
      <c r="G1875" s="1" t="str">
        <f>_xlfn.CONCAT(Tabell4[[#This Row],[Systemkode]],".",Tabell4[[#This Row],[Løpenummer]]," ",Tabell4[[#This Row],[Systemnavn]])</f>
        <v>680.001 Systemer for løst inventar, kunst, utsmykning, planter</v>
      </c>
      <c r="H1875" s="89"/>
      <c r="I1875" s="15" t="s">
        <v>303</v>
      </c>
      <c r="J1875" s="15" t="s">
        <v>304</v>
      </c>
      <c r="K1875" s="16" t="s">
        <v>710</v>
      </c>
      <c r="L1875" s="25" t="str">
        <f>_xlfn.CONCAT("+",Tabell4[[#This Row],[Bygningsnummer]],"=",Tabell4[[#This Row],[Systemkode]],".",+Tabell4[[#This Row],[Løpenummer]])</f>
        <v>+=680.001</v>
      </c>
      <c r="M1875" s="25"/>
      <c r="N1875" s="25"/>
      <c r="O1875" s="25"/>
      <c r="P1875" s="25"/>
      <c r="Q1875" s="25"/>
      <c r="R1875" s="25"/>
    </row>
    <row r="1876" spans="1:18" hidden="1" x14ac:dyDescent="0.25">
      <c r="A1876" s="36">
        <v>1857</v>
      </c>
      <c r="B1876" s="36"/>
      <c r="C1876" s="36">
        <v>680</v>
      </c>
      <c r="D1876" s="39" t="s">
        <v>75</v>
      </c>
      <c r="E1876" t="s">
        <v>711</v>
      </c>
      <c r="H1876" t="str">
        <f>_xlfn.CONCAT(Tabell4[[#This Row],[Systemkode]],".",Tabell4[[#This Row],[Løpenummer]]," ",Tabell4[[#This Row],[Informasjonstype]]," ",Tabell4[[#This Row],[Dokumenttype]]," ",Tabell4[[#This Row],[Forklarende navn]])</f>
        <v xml:space="preserve">680.001 Kravoppnåelse Funksjonskrav og ytelseskrav </v>
      </c>
      <c r="I1876" t="s">
        <v>80</v>
      </c>
      <c r="J1876" t="s">
        <v>707</v>
      </c>
      <c r="K1876" s="9" t="s">
        <v>91</v>
      </c>
      <c r="L1876" s="9"/>
    </row>
    <row r="1877" spans="1:18" hidden="1" x14ac:dyDescent="0.25">
      <c r="A1877" s="36">
        <v>1858</v>
      </c>
      <c r="B1877" s="36"/>
      <c r="C1877" s="36">
        <v>680</v>
      </c>
      <c r="D1877" s="39" t="s">
        <v>75</v>
      </c>
      <c r="E1877" t="s">
        <v>711</v>
      </c>
      <c r="H1877" t="str">
        <f>_xlfn.CONCAT(Tabell4[[#This Row],[Systemkode]],".",Tabell4[[#This Row],[Løpenummer]]," ",Tabell4[[#This Row],[Informasjonstype]]," ",Tabell4[[#This Row],[Dokumenttype]]," ",Tabell4[[#This Row],[Forklarende navn]])</f>
        <v xml:space="preserve">680.001 Beskrivelse System- og funksjonsbeskrivelse </v>
      </c>
      <c r="I1877" t="s">
        <v>22</v>
      </c>
      <c r="J1877" t="s">
        <v>82</v>
      </c>
      <c r="K1877" s="9"/>
      <c r="L1877" s="9"/>
    </row>
    <row r="1878" spans="1:18" hidden="1" x14ac:dyDescent="0.25">
      <c r="A1878" s="36">
        <v>1859</v>
      </c>
      <c r="B1878" s="36"/>
      <c r="C1878" s="36">
        <v>680</v>
      </c>
      <c r="D1878" s="39" t="s">
        <v>75</v>
      </c>
      <c r="E1878" t="s">
        <v>711</v>
      </c>
      <c r="H1878" t="str">
        <f>_xlfn.CONCAT(Tabell4[[#This Row],[Systemkode]],".",Tabell4[[#This Row],[Løpenummer]]," ",Tabell4[[#This Row],[Informasjonstype]]," ",Tabell4[[#This Row],[Dokumenttype]]," ",Tabell4[[#This Row],[Forklarende navn]])</f>
        <v xml:space="preserve">680.001 Identifikasjon Løst inventar </v>
      </c>
      <c r="I1878" t="s">
        <v>84</v>
      </c>
      <c r="J1878" t="s">
        <v>712</v>
      </c>
      <c r="K1878" s="9" t="s">
        <v>713</v>
      </c>
      <c r="L1878" s="9"/>
    </row>
    <row r="1879" spans="1:18" hidden="1" x14ac:dyDescent="0.25">
      <c r="A1879" s="36">
        <v>1860</v>
      </c>
      <c r="B1879" s="36"/>
      <c r="C1879" s="36">
        <v>680</v>
      </c>
      <c r="D1879" s="39" t="s">
        <v>75</v>
      </c>
      <c r="E1879" t="s">
        <v>711</v>
      </c>
      <c r="H1879" t="str">
        <f>_xlfn.CONCAT(Tabell4[[#This Row],[Systemkode]],".",Tabell4[[#This Row],[Løpenummer]]," ",Tabell4[[#This Row],[Informasjonstype]]," ",Tabell4[[#This Row],[Dokumenttype]]," ",Tabell4[[#This Row],[Forklarende navn]])</f>
        <v xml:space="preserve">680.001 Attestasjon Sertifikat </v>
      </c>
      <c r="I1879" t="s">
        <v>93</v>
      </c>
      <c r="J1879" t="s">
        <v>418</v>
      </c>
      <c r="K1879" s="9"/>
      <c r="L1879" s="9"/>
    </row>
    <row r="1880" spans="1:18" hidden="1" x14ac:dyDescent="0.25">
      <c r="A1880" s="36">
        <v>1861</v>
      </c>
      <c r="B1880" s="36"/>
      <c r="C1880" s="36">
        <v>680</v>
      </c>
      <c r="D1880" s="39" t="s">
        <v>75</v>
      </c>
      <c r="E1880" t="s">
        <v>711</v>
      </c>
      <c r="H1880" t="str">
        <f>_xlfn.CONCAT(Tabell4[[#This Row],[Systemkode]],".",Tabell4[[#This Row],[Løpenummer]]," ",Tabell4[[#This Row],[Informasjonstype]]," ",Tabell4[[#This Row],[Dokumenttype]]," ",Tabell4[[#This Row],[Forklarende navn]])</f>
        <v xml:space="preserve">680.001 Bruksanvisning Betjeningsanvisning </v>
      </c>
      <c r="I1880" t="s">
        <v>375</v>
      </c>
      <c r="J1880" t="s">
        <v>376</v>
      </c>
      <c r="K1880" s="9"/>
      <c r="L1880" s="9"/>
    </row>
    <row r="1881" spans="1:18" hidden="1" x14ac:dyDescent="0.25">
      <c r="A1881" s="36">
        <v>1862</v>
      </c>
      <c r="B1881" s="36"/>
      <c r="C1881" s="36">
        <v>680</v>
      </c>
      <c r="D1881" s="39" t="s">
        <v>75</v>
      </c>
      <c r="E1881" t="s">
        <v>711</v>
      </c>
      <c r="H1881" t="str">
        <f>_xlfn.CONCAT(Tabell4[[#This Row],[Systemkode]],".",Tabell4[[#This Row],[Løpenummer]]," ",Tabell4[[#This Row],[Informasjonstype]]," ",Tabell4[[#This Row],[Dokumenttype]]," ",Tabell4[[#This Row],[Forklarende navn]])</f>
        <v xml:space="preserve">680.001 Vedlikehold Vedlikeholdsinstruks </v>
      </c>
      <c r="I1881" t="s">
        <v>98</v>
      </c>
      <c r="J1881" t="s">
        <v>99</v>
      </c>
      <c r="K1881" s="9"/>
      <c r="L1881" s="9"/>
    </row>
    <row r="1882" spans="1:18" hidden="1" x14ac:dyDescent="0.25">
      <c r="A1882" s="36">
        <v>1863</v>
      </c>
      <c r="B1882" s="36"/>
      <c r="C1882" s="36">
        <v>680</v>
      </c>
      <c r="D1882" s="39" t="s">
        <v>75</v>
      </c>
      <c r="E1882" t="s">
        <v>711</v>
      </c>
      <c r="H1882" t="str">
        <f>_xlfn.CONCAT(Tabell4[[#This Row],[Systemkode]],".",Tabell4[[#This Row],[Løpenummer]]," ",Tabell4[[#This Row],[Informasjonstype]]," ",Tabell4[[#This Row],[Dokumenttype]]," ",Tabell4[[#This Row],[Forklarende navn]])</f>
        <v xml:space="preserve">680.001 Drift Driftsinstruks </v>
      </c>
      <c r="I1882" t="s">
        <v>101</v>
      </c>
      <c r="J1882" t="s">
        <v>102</v>
      </c>
      <c r="K1882" s="9"/>
      <c r="L1882" s="9"/>
    </row>
    <row r="1883" spans="1:18" hidden="1" x14ac:dyDescent="0.25">
      <c r="A1883" s="33">
        <v>1864</v>
      </c>
      <c r="B1883" s="33"/>
      <c r="C1883" s="33">
        <v>690</v>
      </c>
      <c r="D1883" s="92" t="s">
        <v>75</v>
      </c>
      <c r="E1883" s="1" t="s">
        <v>714</v>
      </c>
      <c r="F1883" s="1"/>
      <c r="G1883" s="1" t="str">
        <f>_xlfn.CONCAT(Tabell4[[#This Row],[Systemkode]],".",Tabell4[[#This Row],[Løpenummer]]," ",Tabell4[[#This Row],[Systemnavn]])</f>
        <v>690.001 Andre tekniske  installasjoner</v>
      </c>
      <c r="H1883" s="89"/>
      <c r="I1883" s="15" t="s">
        <v>303</v>
      </c>
      <c r="J1883" s="15" t="s">
        <v>304</v>
      </c>
      <c r="K1883" s="16" t="s">
        <v>305</v>
      </c>
      <c r="L1883" s="25" t="str">
        <f>_xlfn.CONCAT("+",Tabell4[[#This Row],[Bygningsnummer]],"=",Tabell4[[#This Row],[Systemkode]],".",+Tabell4[[#This Row],[Løpenummer]])</f>
        <v>+=690.001</v>
      </c>
      <c r="M1883" s="25"/>
      <c r="N1883" s="25"/>
      <c r="O1883" s="25"/>
      <c r="P1883" s="25"/>
      <c r="Q1883" s="25"/>
      <c r="R1883" s="25"/>
    </row>
    <row r="1884" spans="1:18" hidden="1" x14ac:dyDescent="0.25">
      <c r="A1884" s="36">
        <v>1865</v>
      </c>
      <c r="B1884" s="36"/>
      <c r="C1884" s="36">
        <v>690</v>
      </c>
      <c r="D1884" s="39" t="s">
        <v>75</v>
      </c>
      <c r="E1884" t="s">
        <v>714</v>
      </c>
      <c r="H1884" t="str">
        <f>_xlfn.CONCAT(Tabell4[[#This Row],[Systemkode]],".",Tabell4[[#This Row],[Løpenummer]]," ",Tabell4[[#This Row],[Informasjonstype]]," ",Tabell4[[#This Row],[Dokumenttype]]," ",Tabell4[[#This Row],[Forklarende navn]])</f>
        <v xml:space="preserve">690.001 Beskrivelse System- og funksjonsbeskrivelse </v>
      </c>
      <c r="I1884" t="s">
        <v>22</v>
      </c>
      <c r="J1884" t="s">
        <v>82</v>
      </c>
      <c r="K1884" s="9"/>
      <c r="L1884" s="9"/>
    </row>
    <row r="1885" spans="1:18" hidden="1" x14ac:dyDescent="0.25">
      <c r="A1885" s="36">
        <v>1866</v>
      </c>
      <c r="B1885" s="36"/>
      <c r="C1885" s="36">
        <v>690</v>
      </c>
      <c r="D1885" s="39" t="s">
        <v>75</v>
      </c>
      <c r="E1885" t="s">
        <v>714</v>
      </c>
      <c r="H1885" t="str">
        <f>_xlfn.CONCAT(Tabell4[[#This Row],[Systemkode]],".",Tabell4[[#This Row],[Løpenummer]]," ",Tabell4[[#This Row],[Informasjonstype]]," ",Tabell4[[#This Row],[Dokumenttype]]," ",Tabell4[[#This Row],[Forklarende navn]])</f>
        <v xml:space="preserve">690.001 Vedlikehold Vedlikeholdsinstruks </v>
      </c>
      <c r="I1885" t="s">
        <v>98</v>
      </c>
      <c r="J1885" t="s">
        <v>99</v>
      </c>
      <c r="K1885" s="9"/>
      <c r="L1885" s="9"/>
    </row>
    <row r="1886" spans="1:18" hidden="1" x14ac:dyDescent="0.25">
      <c r="A1886" s="33">
        <v>1867</v>
      </c>
      <c r="B1886" s="33"/>
      <c r="C1886" s="33">
        <v>711</v>
      </c>
      <c r="D1886" s="92" t="s">
        <v>75</v>
      </c>
      <c r="E1886" s="1" t="s">
        <v>715</v>
      </c>
      <c r="F1886" s="1"/>
      <c r="G1886" s="1" t="str">
        <f>_xlfn.CONCAT(Tabell4[[#This Row],[Systemkode]],".",Tabell4[[#This Row],[Løpenummer]]," ",Tabell4[[#This Row],[Systemnavn]])</f>
        <v>711.001 Grovplanert terreng</v>
      </c>
      <c r="H1886" s="89"/>
      <c r="I1886" s="15" t="s">
        <v>303</v>
      </c>
      <c r="J1886" s="15" t="s">
        <v>304</v>
      </c>
      <c r="K1886" s="16" t="s">
        <v>305</v>
      </c>
      <c r="L1886" s="25" t="str">
        <f>_xlfn.CONCAT("+",Tabell4[[#This Row],[Bygningsnummer]],"=",Tabell4[[#This Row],[Systemkode]],".",+Tabell4[[#This Row],[Løpenummer]])</f>
        <v>+=711.001</v>
      </c>
      <c r="M1886" s="25"/>
      <c r="N1886" s="25"/>
      <c r="O1886" s="25"/>
      <c r="P1886" s="25"/>
      <c r="Q1886" s="25"/>
      <c r="R1886" s="25"/>
    </row>
    <row r="1887" spans="1:18" hidden="1" x14ac:dyDescent="0.25">
      <c r="A1887" s="36">
        <v>1868</v>
      </c>
      <c r="B1887" s="36"/>
      <c r="C1887" s="36">
        <v>711</v>
      </c>
      <c r="D1887" s="39" t="s">
        <v>75</v>
      </c>
      <c r="E1887" t="s">
        <v>715</v>
      </c>
      <c r="H1887" t="str">
        <f>_xlfn.CONCAT(Tabell4[[#This Row],[Systemkode]],".",Tabell4[[#This Row],[Løpenummer]]," ",Tabell4[[#This Row],[Informasjonstype]]," ",Tabell4[[#This Row],[Dokumenttype]]," ",Tabell4[[#This Row],[Forklarende navn]])</f>
        <v xml:space="preserve">711.001 Beskrivelse System- og funksjonsbeskrivelse </v>
      </c>
      <c r="I1887" t="s">
        <v>22</v>
      </c>
      <c r="J1887" t="s">
        <v>82</v>
      </c>
      <c r="K1887" s="9"/>
      <c r="L1887" s="9"/>
    </row>
    <row r="1888" spans="1:18" ht="30" hidden="1" x14ac:dyDescent="0.25">
      <c r="A1888" s="36">
        <v>1869</v>
      </c>
      <c r="B1888" s="36"/>
      <c r="C1888" s="36">
        <v>711</v>
      </c>
      <c r="D1888" s="39" t="s">
        <v>75</v>
      </c>
      <c r="E1888" t="s">
        <v>715</v>
      </c>
      <c r="H1888" t="str">
        <f>_xlfn.CONCAT(Tabell4[[#This Row],[Systemkode]],".",Tabell4[[#This Row],[Løpenummer]]," ",Tabell4[[#This Row],[Informasjonstype]]," ",Tabell4[[#This Row],[Dokumenttype]]," ",Tabell4[[#This Row],[Forklarende navn]])</f>
        <v xml:space="preserve">711.001 Bilde Bilde - kvalitetssikring og verifikasjon </v>
      </c>
      <c r="I1888" t="s">
        <v>108</v>
      </c>
      <c r="J1888" t="s">
        <v>109</v>
      </c>
      <c r="K1888" s="9" t="s">
        <v>110</v>
      </c>
      <c r="L1888" s="9"/>
    </row>
    <row r="1889" spans="1:18" hidden="1" x14ac:dyDescent="0.25">
      <c r="A1889" s="33">
        <v>1870</v>
      </c>
      <c r="B1889" s="33"/>
      <c r="C1889" s="33">
        <v>712</v>
      </c>
      <c r="D1889" s="92" t="s">
        <v>75</v>
      </c>
      <c r="E1889" s="1" t="s">
        <v>344</v>
      </c>
      <c r="F1889" s="1"/>
      <c r="G1889" s="1" t="str">
        <f>_xlfn.CONCAT(Tabell4[[#This Row],[Systemkode]],".",Tabell4[[#This Row],[Løpenummer]]," ",Tabell4[[#This Row],[Systemnavn]])</f>
        <v>712.001 Drenering</v>
      </c>
      <c r="H1889" s="89"/>
      <c r="I1889" s="15" t="s">
        <v>303</v>
      </c>
      <c r="J1889" s="15" t="s">
        <v>304</v>
      </c>
      <c r="K1889" s="16" t="s">
        <v>305</v>
      </c>
      <c r="L1889" s="25" t="str">
        <f>_xlfn.CONCAT("+",Tabell4[[#This Row],[Bygningsnummer]],"=",Tabell4[[#This Row],[Systemkode]],".",+Tabell4[[#This Row],[Løpenummer]])</f>
        <v>+=712.001</v>
      </c>
      <c r="M1889" s="25"/>
      <c r="N1889" s="25"/>
      <c r="O1889" s="25"/>
      <c r="P1889" s="25"/>
      <c r="Q1889" s="25"/>
      <c r="R1889" s="25"/>
    </row>
    <row r="1890" spans="1:18" hidden="1" x14ac:dyDescent="0.25">
      <c r="A1890" s="36">
        <v>1871</v>
      </c>
      <c r="B1890" s="36"/>
      <c r="C1890" s="36">
        <v>712</v>
      </c>
      <c r="D1890" s="39" t="s">
        <v>75</v>
      </c>
      <c r="E1890" t="s">
        <v>344</v>
      </c>
      <c r="H1890" t="str">
        <f>_xlfn.CONCAT(Tabell4[[#This Row],[Systemkode]],".",Tabell4[[#This Row],[Løpenummer]]," ",Tabell4[[#This Row],[Informasjonstype]]," ",Tabell4[[#This Row],[Dokumenttype]]," ",Tabell4[[#This Row],[Forklarende navn]])</f>
        <v xml:space="preserve">712.001 Beskrivelse System- og funksjonsbeskrivelse </v>
      </c>
      <c r="I1890" t="s">
        <v>22</v>
      </c>
      <c r="J1890" t="s">
        <v>82</v>
      </c>
      <c r="K1890" s="9"/>
      <c r="L1890" s="9"/>
    </row>
    <row r="1891" spans="1:18" hidden="1" x14ac:dyDescent="0.25">
      <c r="A1891" s="36">
        <v>1872</v>
      </c>
      <c r="B1891" s="36"/>
      <c r="C1891" s="36">
        <v>712</v>
      </c>
      <c r="D1891" s="39" t="s">
        <v>75</v>
      </c>
      <c r="E1891" t="s">
        <v>344</v>
      </c>
      <c r="H1891" t="str">
        <f>_xlfn.CONCAT(Tabell4[[#This Row],[Systemkode]],".",Tabell4[[#This Row],[Løpenummer]]," ",Tabell4[[#This Row],[Informasjonstype]]," ",Tabell4[[#This Row],[Dokumenttype]]," ",Tabell4[[#This Row],[Forklarende navn]])</f>
        <v xml:space="preserve">712.001 Vedlikehold Vedlikeholdsinstruks </v>
      </c>
      <c r="I1891" t="s">
        <v>98</v>
      </c>
      <c r="J1891" t="s">
        <v>99</v>
      </c>
      <c r="K1891" s="9"/>
      <c r="L1891" s="9"/>
    </row>
    <row r="1892" spans="1:18" hidden="1" x14ac:dyDescent="0.25">
      <c r="A1892" s="36">
        <v>1873</v>
      </c>
      <c r="B1892" s="36"/>
      <c r="C1892" s="36">
        <v>712</v>
      </c>
      <c r="D1892" s="39" t="s">
        <v>75</v>
      </c>
      <c r="E1892" t="s">
        <v>344</v>
      </c>
      <c r="H1892" t="str">
        <f>_xlfn.CONCAT(Tabell4[[#This Row],[Systemkode]],".",Tabell4[[#This Row],[Løpenummer]]," ",Tabell4[[#This Row],[Informasjonstype]]," ",Tabell4[[#This Row],[Dokumenttype]]," ",Tabell4[[#This Row],[Forklarende navn]])</f>
        <v xml:space="preserve">712.001 Drift Driftsinstruks </v>
      </c>
      <c r="I1892" t="s">
        <v>101</v>
      </c>
      <c r="J1892" t="s">
        <v>102</v>
      </c>
      <c r="K1892" s="9"/>
      <c r="L1892" s="9"/>
    </row>
    <row r="1893" spans="1:18" ht="30" hidden="1" x14ac:dyDescent="0.25">
      <c r="A1893" s="36">
        <v>1874</v>
      </c>
      <c r="B1893" s="36"/>
      <c r="C1893" s="36">
        <v>712</v>
      </c>
      <c r="D1893" s="39" t="s">
        <v>75</v>
      </c>
      <c r="E1893" t="s">
        <v>344</v>
      </c>
      <c r="H1893" t="str">
        <f>_xlfn.CONCAT(Tabell4[[#This Row],[Systemkode]],".",Tabell4[[#This Row],[Løpenummer]]," ",Tabell4[[#This Row],[Informasjonstype]]," ",Tabell4[[#This Row],[Dokumenttype]]," ",Tabell4[[#This Row],[Forklarende navn]])</f>
        <v xml:space="preserve">712.001 Tegning Som bygget skjemategning </v>
      </c>
      <c r="I1893" t="s">
        <v>104</v>
      </c>
      <c r="J1893" t="s">
        <v>377</v>
      </c>
      <c r="K1893" s="9" t="s">
        <v>716</v>
      </c>
      <c r="L1893" s="9"/>
    </row>
    <row r="1894" spans="1:18" ht="30" hidden="1" x14ac:dyDescent="0.25">
      <c r="A1894" s="36">
        <v>1875</v>
      </c>
      <c r="B1894" s="36"/>
      <c r="C1894" s="36">
        <v>712</v>
      </c>
      <c r="D1894" s="39" t="s">
        <v>75</v>
      </c>
      <c r="E1894" t="s">
        <v>344</v>
      </c>
      <c r="H1894" t="str">
        <f>_xlfn.CONCAT(Tabell4[[#This Row],[Systemkode]],".",Tabell4[[#This Row],[Løpenummer]]," ",Tabell4[[#This Row],[Informasjonstype]]," ",Tabell4[[#This Row],[Dokumenttype]]," ",Tabell4[[#This Row],[Forklarende navn]])</f>
        <v xml:space="preserve">712.001 Bilde Bilde - kvalitetssikring og verifikasjon </v>
      </c>
      <c r="I1894" t="s">
        <v>108</v>
      </c>
      <c r="J1894" t="s">
        <v>109</v>
      </c>
      <c r="K1894" s="9" t="s">
        <v>110</v>
      </c>
      <c r="L1894" s="9"/>
    </row>
    <row r="1895" spans="1:18" hidden="1" x14ac:dyDescent="0.25">
      <c r="A1895" s="33">
        <v>1876</v>
      </c>
      <c r="B1895" s="33"/>
      <c r="C1895" s="33">
        <v>713</v>
      </c>
      <c r="D1895" s="92" t="s">
        <v>75</v>
      </c>
      <c r="E1895" s="1" t="s">
        <v>717</v>
      </c>
      <c r="F1895" s="1"/>
      <c r="G1895" s="1" t="str">
        <f>_xlfn.CONCAT(Tabell4[[#This Row],[Systemkode]],".",Tabell4[[#This Row],[Løpenummer]]," ",Tabell4[[#This Row],[Systemnavn]])</f>
        <v>713.001 Forsterket grunn</v>
      </c>
      <c r="H1895" s="89"/>
      <c r="I1895" s="15" t="s">
        <v>303</v>
      </c>
      <c r="J1895" s="15" t="s">
        <v>304</v>
      </c>
      <c r="K1895" s="16" t="s">
        <v>305</v>
      </c>
      <c r="L1895" s="25" t="str">
        <f>_xlfn.CONCAT("+",Tabell4[[#This Row],[Bygningsnummer]],"=",Tabell4[[#This Row],[Systemkode]],".",+Tabell4[[#This Row],[Løpenummer]])</f>
        <v>+=713.001</v>
      </c>
      <c r="M1895" s="25"/>
      <c r="N1895" s="25"/>
      <c r="O1895" s="25"/>
      <c r="P1895" s="25"/>
      <c r="Q1895" s="25"/>
      <c r="R1895" s="25"/>
    </row>
    <row r="1896" spans="1:18" hidden="1" x14ac:dyDescent="0.25">
      <c r="A1896" s="36">
        <v>1877</v>
      </c>
      <c r="B1896" s="36"/>
      <c r="C1896" s="36">
        <v>713</v>
      </c>
      <c r="D1896" s="39" t="s">
        <v>75</v>
      </c>
      <c r="E1896" t="s">
        <v>717</v>
      </c>
      <c r="H1896" t="str">
        <f>_xlfn.CONCAT(Tabell4[[#This Row],[Systemkode]],".",Tabell4[[#This Row],[Løpenummer]]," ",Tabell4[[#This Row],[Informasjonstype]]," ",Tabell4[[#This Row],[Dokumenttype]]," ",Tabell4[[#This Row],[Forklarende navn]])</f>
        <v xml:space="preserve">713.001 Beskrivelse System- og funksjonsbeskrivelse </v>
      </c>
      <c r="I1896" t="s">
        <v>22</v>
      </c>
      <c r="J1896" t="s">
        <v>82</v>
      </c>
      <c r="K1896" s="9"/>
      <c r="L1896" s="9"/>
    </row>
    <row r="1897" spans="1:18" hidden="1" x14ac:dyDescent="0.25">
      <c r="A1897" s="36">
        <v>1878</v>
      </c>
      <c r="B1897" s="36"/>
      <c r="C1897" s="36">
        <v>713</v>
      </c>
      <c r="D1897" s="39" t="s">
        <v>75</v>
      </c>
      <c r="E1897" t="s">
        <v>717</v>
      </c>
      <c r="H1897" t="str">
        <f>_xlfn.CONCAT(Tabell4[[#This Row],[Systemkode]],".",Tabell4[[#This Row],[Løpenummer]]," ",Tabell4[[#This Row],[Informasjonstype]]," ",Tabell4[[#This Row],[Dokumenttype]]," ",Tabell4[[#This Row],[Forklarende navn]])</f>
        <v xml:space="preserve">713.001 Tegning Som bygget skjemategning </v>
      </c>
      <c r="I1897" t="s">
        <v>104</v>
      </c>
      <c r="J1897" t="s">
        <v>377</v>
      </c>
      <c r="K1897" s="9" t="s">
        <v>107</v>
      </c>
      <c r="L1897" s="9"/>
    </row>
    <row r="1898" spans="1:18" ht="30" hidden="1" x14ac:dyDescent="0.25">
      <c r="A1898" s="36">
        <v>1879</v>
      </c>
      <c r="B1898" s="36"/>
      <c r="C1898" s="36">
        <v>713</v>
      </c>
      <c r="D1898" s="39" t="s">
        <v>75</v>
      </c>
      <c r="E1898" t="s">
        <v>717</v>
      </c>
      <c r="H1898" t="str">
        <f>_xlfn.CONCAT(Tabell4[[#This Row],[Systemkode]],".",Tabell4[[#This Row],[Løpenummer]]," ",Tabell4[[#This Row],[Informasjonstype]]," ",Tabell4[[#This Row],[Dokumenttype]]," ",Tabell4[[#This Row],[Forklarende navn]])</f>
        <v xml:space="preserve">713.001 Bilde Bilde - kvalitetssikring og verifikasjon </v>
      </c>
      <c r="I1898" t="s">
        <v>108</v>
      </c>
      <c r="J1898" t="s">
        <v>109</v>
      </c>
      <c r="K1898" s="9" t="s">
        <v>110</v>
      </c>
      <c r="L1898" s="9"/>
    </row>
    <row r="1899" spans="1:18" hidden="1" x14ac:dyDescent="0.25">
      <c r="A1899" s="33">
        <v>1880</v>
      </c>
      <c r="B1899" s="33"/>
      <c r="C1899" s="33">
        <v>714</v>
      </c>
      <c r="D1899" s="92" t="s">
        <v>75</v>
      </c>
      <c r="E1899" s="1" t="s">
        <v>718</v>
      </c>
      <c r="F1899" s="1"/>
      <c r="G1899" s="1" t="str">
        <f>_xlfn.CONCAT(Tabell4[[#This Row],[Systemkode]],".",Tabell4[[#This Row],[Løpenummer]]," ",Tabell4[[#This Row],[Systemnavn]])</f>
        <v>714.001 Grøfter og groper for tekniske installasjoner</v>
      </c>
      <c r="H1899" s="89"/>
      <c r="I1899" s="15" t="s">
        <v>303</v>
      </c>
      <c r="J1899" s="15" t="s">
        <v>304</v>
      </c>
      <c r="K1899" s="16" t="s">
        <v>305</v>
      </c>
      <c r="L1899" s="25" t="str">
        <f>_xlfn.CONCAT("+",Tabell4[[#This Row],[Bygningsnummer]],"=",Tabell4[[#This Row],[Systemkode]],".",+Tabell4[[#This Row],[Løpenummer]])</f>
        <v>+=714.001</v>
      </c>
      <c r="M1899" s="25"/>
      <c r="N1899" s="25"/>
      <c r="O1899" s="25"/>
      <c r="P1899" s="25"/>
      <c r="Q1899" s="25"/>
      <c r="R1899" s="25"/>
    </row>
    <row r="1900" spans="1:18" hidden="1" x14ac:dyDescent="0.25">
      <c r="A1900" s="36">
        <v>1881</v>
      </c>
      <c r="B1900" s="36"/>
      <c r="C1900" s="36">
        <v>714</v>
      </c>
      <c r="D1900" s="39" t="s">
        <v>75</v>
      </c>
      <c r="E1900" t="s">
        <v>718</v>
      </c>
      <c r="H1900" t="str">
        <f>_xlfn.CONCAT(Tabell4[[#This Row],[Systemkode]],".",Tabell4[[#This Row],[Løpenummer]]," ",Tabell4[[#This Row],[Informasjonstype]]," ",Tabell4[[#This Row],[Dokumenttype]]," ",Tabell4[[#This Row],[Forklarende navn]])</f>
        <v xml:space="preserve">714.001 Beskrivelse System- og funksjonsbeskrivelse </v>
      </c>
      <c r="I1900" t="s">
        <v>22</v>
      </c>
      <c r="J1900" t="s">
        <v>82</v>
      </c>
      <c r="K1900" s="9"/>
      <c r="L1900" s="9"/>
    </row>
    <row r="1901" spans="1:18" hidden="1" x14ac:dyDescent="0.25">
      <c r="A1901" s="36">
        <v>1882</v>
      </c>
      <c r="B1901" s="36"/>
      <c r="C1901" s="36">
        <v>714</v>
      </c>
      <c r="D1901" s="39" t="s">
        <v>75</v>
      </c>
      <c r="E1901" t="s">
        <v>718</v>
      </c>
      <c r="H1901" t="str">
        <f>_xlfn.CONCAT(Tabell4[[#This Row],[Systemkode]],".",Tabell4[[#This Row],[Løpenummer]]," ",Tabell4[[#This Row],[Informasjonstype]]," ",Tabell4[[#This Row],[Dokumenttype]]," ",Tabell4[[#This Row],[Forklarende navn]])</f>
        <v xml:space="preserve">714.001 Tegning Som bygget skjemategning </v>
      </c>
      <c r="I1901" t="s">
        <v>104</v>
      </c>
      <c r="J1901" t="s">
        <v>377</v>
      </c>
      <c r="K1901" s="9" t="s">
        <v>107</v>
      </c>
      <c r="L1901" s="9"/>
    </row>
    <row r="1902" spans="1:18" ht="30" hidden="1" x14ac:dyDescent="0.25">
      <c r="A1902" s="36">
        <v>1883</v>
      </c>
      <c r="B1902" s="36"/>
      <c r="C1902" s="36">
        <v>714</v>
      </c>
      <c r="D1902" s="39" t="s">
        <v>75</v>
      </c>
      <c r="E1902" t="s">
        <v>718</v>
      </c>
      <c r="H1902" t="str">
        <f>_xlfn.CONCAT(Tabell4[[#This Row],[Systemkode]],".",Tabell4[[#This Row],[Løpenummer]]," ",Tabell4[[#This Row],[Informasjonstype]]," ",Tabell4[[#This Row],[Dokumenttype]]," ",Tabell4[[#This Row],[Forklarende navn]])</f>
        <v xml:space="preserve">714.001 Bilde Bilde - kvalitetssikring og verifikasjon </v>
      </c>
      <c r="I1902" t="s">
        <v>108</v>
      </c>
      <c r="J1902" t="s">
        <v>109</v>
      </c>
      <c r="K1902" s="9" t="s">
        <v>110</v>
      </c>
      <c r="L1902" s="9"/>
    </row>
    <row r="1903" spans="1:18" hidden="1" x14ac:dyDescent="0.25">
      <c r="A1903" s="33">
        <v>1884</v>
      </c>
      <c r="B1903" s="33"/>
      <c r="C1903" s="33">
        <v>715</v>
      </c>
      <c r="D1903" s="92" t="s">
        <v>75</v>
      </c>
      <c r="E1903" s="1" t="s">
        <v>719</v>
      </c>
      <c r="F1903" s="1"/>
      <c r="G1903" s="1" t="str">
        <f>_xlfn.CONCAT(Tabell4[[#This Row],[Systemkode]],".",Tabell4[[#This Row],[Løpenummer]]," ",Tabell4[[#This Row],[Systemnavn]])</f>
        <v>715.001 Sikring av bergrom/fjellhall/tunnel</v>
      </c>
      <c r="H1903" s="89"/>
      <c r="I1903" s="15" t="s">
        <v>303</v>
      </c>
      <c r="J1903" s="15" t="s">
        <v>304</v>
      </c>
      <c r="K1903" s="16" t="s">
        <v>305</v>
      </c>
      <c r="L1903" s="25" t="str">
        <f>_xlfn.CONCAT("+",Tabell4[[#This Row],[Bygningsnummer]],"=",Tabell4[[#This Row],[Systemkode]],".",+Tabell4[[#This Row],[Løpenummer]])</f>
        <v>+=715.001</v>
      </c>
      <c r="M1903" s="25"/>
      <c r="N1903" s="25"/>
      <c r="O1903" s="25"/>
      <c r="P1903" s="25"/>
      <c r="Q1903" s="25"/>
      <c r="R1903" s="25"/>
    </row>
    <row r="1904" spans="1:18" hidden="1" x14ac:dyDescent="0.25">
      <c r="A1904" s="36">
        <v>1885</v>
      </c>
      <c r="B1904" s="36"/>
      <c r="C1904" s="36">
        <v>715</v>
      </c>
      <c r="D1904" s="39" t="s">
        <v>75</v>
      </c>
      <c r="E1904" t="s">
        <v>719</v>
      </c>
      <c r="H1904" t="str">
        <f>_xlfn.CONCAT(Tabell4[[#This Row],[Systemkode]],".",Tabell4[[#This Row],[Løpenummer]]," ",Tabell4[[#This Row],[Informasjonstype]]," ",Tabell4[[#This Row],[Dokumenttype]]," ",Tabell4[[#This Row],[Forklarende navn]])</f>
        <v xml:space="preserve">715.001 Beskrivelse System- og funksjonsbeskrivelse </v>
      </c>
      <c r="I1904" t="s">
        <v>22</v>
      </c>
      <c r="J1904" t="s">
        <v>82</v>
      </c>
      <c r="K1904" s="9" t="s">
        <v>720</v>
      </c>
      <c r="L1904" s="9"/>
    </row>
    <row r="1905" spans="1:18" hidden="1" x14ac:dyDescent="0.25">
      <c r="A1905" s="36">
        <v>1886</v>
      </c>
      <c r="B1905" s="36"/>
      <c r="C1905" s="36">
        <v>715</v>
      </c>
      <c r="D1905" s="39" t="s">
        <v>75</v>
      </c>
      <c r="E1905" t="s">
        <v>719</v>
      </c>
      <c r="H1905" t="str">
        <f>_xlfn.CONCAT(Tabell4[[#This Row],[Systemkode]],".",Tabell4[[#This Row],[Løpenummer]]," ",Tabell4[[#This Row],[Informasjonstype]]," ",Tabell4[[#This Row],[Dokumenttype]]," ",Tabell4[[#This Row],[Forklarende navn]])</f>
        <v xml:space="preserve">715.001 Vedlikehold Vedlikeholdsinstruks </v>
      </c>
      <c r="I1905" t="s">
        <v>98</v>
      </c>
      <c r="J1905" t="s">
        <v>99</v>
      </c>
      <c r="K1905" s="9"/>
      <c r="L1905" s="9"/>
    </row>
    <row r="1906" spans="1:18" hidden="1" x14ac:dyDescent="0.25">
      <c r="A1906" s="36">
        <v>1887</v>
      </c>
      <c r="B1906" s="36"/>
      <c r="C1906" s="36">
        <v>715</v>
      </c>
      <c r="D1906" s="39" t="s">
        <v>75</v>
      </c>
      <c r="E1906" t="s">
        <v>719</v>
      </c>
      <c r="H1906" t="str">
        <f>_xlfn.CONCAT(Tabell4[[#This Row],[Systemkode]],".",Tabell4[[#This Row],[Løpenummer]]," ",Tabell4[[#This Row],[Informasjonstype]]," ",Tabell4[[#This Row],[Dokumenttype]]," ",Tabell4[[#This Row],[Forklarende navn]])</f>
        <v xml:space="preserve">715.001 Drift Driftsinstruks </v>
      </c>
      <c r="I1906" t="s">
        <v>101</v>
      </c>
      <c r="J1906" t="s">
        <v>102</v>
      </c>
      <c r="K1906" s="9"/>
      <c r="L1906" s="9"/>
    </row>
    <row r="1907" spans="1:18" ht="30" hidden="1" x14ac:dyDescent="0.25">
      <c r="A1907" s="36">
        <v>1888</v>
      </c>
      <c r="B1907" s="36"/>
      <c r="C1907" s="36">
        <v>715</v>
      </c>
      <c r="D1907" s="39" t="s">
        <v>75</v>
      </c>
      <c r="E1907" t="s">
        <v>719</v>
      </c>
      <c r="H1907" t="str">
        <f>_xlfn.CONCAT(Tabell4[[#This Row],[Systemkode]],".",Tabell4[[#This Row],[Løpenummer]]," ",Tabell4[[#This Row],[Informasjonstype]]," ",Tabell4[[#This Row],[Dokumenttype]]," ",Tabell4[[#This Row],[Forklarende navn]])</f>
        <v xml:space="preserve">715.001 Tegning Som bygget skjemategning </v>
      </c>
      <c r="I1907" t="s">
        <v>104</v>
      </c>
      <c r="J1907" t="s">
        <v>377</v>
      </c>
      <c r="K1907" s="9" t="s">
        <v>721</v>
      </c>
      <c r="L1907" s="9"/>
    </row>
    <row r="1908" spans="1:18" ht="30" hidden="1" x14ac:dyDescent="0.25">
      <c r="A1908" s="36">
        <v>1889</v>
      </c>
      <c r="B1908" s="36"/>
      <c r="C1908" s="36">
        <v>715</v>
      </c>
      <c r="D1908" s="39" t="s">
        <v>75</v>
      </c>
      <c r="E1908" t="s">
        <v>719</v>
      </c>
      <c r="H1908" t="str">
        <f>_xlfn.CONCAT(Tabell4[[#This Row],[Systemkode]],".",Tabell4[[#This Row],[Løpenummer]]," ",Tabell4[[#This Row],[Informasjonstype]]," ",Tabell4[[#This Row],[Dokumenttype]]," ",Tabell4[[#This Row],[Forklarende navn]])</f>
        <v xml:space="preserve">715.001 Bilde Bilde - kvalitetssikring og verifikasjon </v>
      </c>
      <c r="I1908" t="s">
        <v>108</v>
      </c>
      <c r="J1908" t="s">
        <v>109</v>
      </c>
      <c r="K1908" s="9" t="s">
        <v>110</v>
      </c>
      <c r="L1908" s="9"/>
    </row>
    <row r="1909" spans="1:18" hidden="1" x14ac:dyDescent="0.25">
      <c r="A1909" s="33">
        <v>1890</v>
      </c>
      <c r="B1909" s="33"/>
      <c r="C1909" s="33">
        <v>719</v>
      </c>
      <c r="D1909" s="92" t="s">
        <v>75</v>
      </c>
      <c r="E1909" s="23" t="s">
        <v>722</v>
      </c>
      <c r="F1909" s="23"/>
      <c r="G1909" s="23" t="str">
        <f>_xlfn.CONCAT(Tabell4[[#This Row],[Systemkode]],".",Tabell4[[#This Row],[Løpenummer]]," ",Tabell4[[#This Row],[Systemnavn]])</f>
        <v>719.001 Annen terrengbearbeiding</v>
      </c>
      <c r="H1909" s="89"/>
      <c r="I1909" s="15" t="s">
        <v>303</v>
      </c>
      <c r="J1909" s="15" t="s">
        <v>304</v>
      </c>
      <c r="K1909" s="16" t="s">
        <v>305</v>
      </c>
      <c r="L1909" s="25" t="str">
        <f>_xlfn.CONCAT("+",Tabell4[[#This Row],[Bygningsnummer]],"=",Tabell4[[#This Row],[Systemkode]],".",+Tabell4[[#This Row],[Løpenummer]])</f>
        <v>+=719.001</v>
      </c>
      <c r="M1909" s="25"/>
      <c r="N1909" s="25"/>
      <c r="O1909" s="25"/>
      <c r="P1909" s="25"/>
      <c r="Q1909" s="25"/>
      <c r="R1909" s="25"/>
    </row>
    <row r="1910" spans="1:18" hidden="1" x14ac:dyDescent="0.25">
      <c r="A1910" s="36">
        <v>1891</v>
      </c>
      <c r="B1910" s="36"/>
      <c r="C1910" s="36">
        <v>719</v>
      </c>
      <c r="D1910" s="39" t="s">
        <v>75</v>
      </c>
      <c r="E1910" t="s">
        <v>722</v>
      </c>
      <c r="H1910" t="str">
        <f>_xlfn.CONCAT(Tabell4[[#This Row],[Systemkode]],".",Tabell4[[#This Row],[Løpenummer]]," ",Tabell4[[#This Row],[Informasjonstype]]," ",Tabell4[[#This Row],[Dokumenttype]]," ",Tabell4[[#This Row],[Forklarende navn]])</f>
        <v xml:space="preserve">719.001 Beskrivelse System- og funksjonsbeskrivelse </v>
      </c>
      <c r="I1910" t="s">
        <v>22</v>
      </c>
      <c r="J1910" t="s">
        <v>82</v>
      </c>
      <c r="K1910" s="9"/>
      <c r="L1910" s="9"/>
    </row>
    <row r="1911" spans="1:18" hidden="1" x14ac:dyDescent="0.25">
      <c r="A1911" s="36">
        <v>1892</v>
      </c>
      <c r="B1911" s="36"/>
      <c r="C1911" s="36">
        <v>719</v>
      </c>
      <c r="D1911" s="39" t="s">
        <v>75</v>
      </c>
      <c r="E1911" t="s">
        <v>722</v>
      </c>
      <c r="H1911" t="str">
        <f>_xlfn.CONCAT(Tabell4[[#This Row],[Systemkode]],".",Tabell4[[#This Row],[Løpenummer]]," ",Tabell4[[#This Row],[Informasjonstype]]," ",Tabell4[[#This Row],[Dokumenttype]]," ",Tabell4[[#This Row],[Forklarende navn]])</f>
        <v xml:space="preserve">719.001 Vedlikehold Vedlikeholdsinstruks </v>
      </c>
      <c r="I1911" t="s">
        <v>98</v>
      </c>
      <c r="J1911" t="s">
        <v>99</v>
      </c>
      <c r="K1911" s="9"/>
      <c r="L1911" s="9"/>
    </row>
    <row r="1912" spans="1:18" hidden="1" x14ac:dyDescent="0.25">
      <c r="A1912" s="33">
        <v>1893</v>
      </c>
      <c r="B1912" s="33"/>
      <c r="C1912" s="33">
        <v>721</v>
      </c>
      <c r="D1912" s="92" t="s">
        <v>75</v>
      </c>
      <c r="E1912" s="1" t="s">
        <v>723</v>
      </c>
      <c r="F1912" s="1"/>
      <c r="G1912" s="1" t="str">
        <f>_xlfn.CONCAT(Tabell4[[#This Row],[Systemkode]],".",Tabell4[[#This Row],[Løpenummer]]," ",Tabell4[[#This Row],[Systemnavn]])</f>
        <v>721.001 Støttemurer og andre murer</v>
      </c>
      <c r="H1912" s="89"/>
      <c r="I1912" s="15" t="s">
        <v>303</v>
      </c>
      <c r="J1912" s="15" t="s">
        <v>304</v>
      </c>
      <c r="K1912" s="16" t="s">
        <v>305</v>
      </c>
      <c r="L1912" s="25" t="str">
        <f>_xlfn.CONCAT("+",Tabell4[[#This Row],[Bygningsnummer]],"=",Tabell4[[#This Row],[Systemkode]],".",+Tabell4[[#This Row],[Løpenummer]])</f>
        <v>+=721.001</v>
      </c>
      <c r="M1912" s="25"/>
      <c r="N1912" s="25"/>
      <c r="O1912" s="25"/>
      <c r="P1912" s="25"/>
      <c r="Q1912" s="25"/>
      <c r="R1912" s="25"/>
    </row>
    <row r="1913" spans="1:18" hidden="1" x14ac:dyDescent="0.25">
      <c r="A1913" s="36">
        <v>1894</v>
      </c>
      <c r="B1913" s="36"/>
      <c r="C1913" s="36">
        <v>721</v>
      </c>
      <c r="D1913" s="39" t="s">
        <v>75</v>
      </c>
      <c r="E1913" t="s">
        <v>723</v>
      </c>
      <c r="H1913" t="str">
        <f>_xlfn.CONCAT(Tabell4[[#This Row],[Systemkode]],".",Tabell4[[#This Row],[Løpenummer]]," ",Tabell4[[#This Row],[Informasjonstype]]," ",Tabell4[[#This Row],[Dokumenttype]]," ",Tabell4[[#This Row],[Forklarende navn]])</f>
        <v xml:space="preserve">721.001 Beskrivelse System- og funksjonsbeskrivelse </v>
      </c>
      <c r="I1913" t="s">
        <v>22</v>
      </c>
      <c r="J1913" t="s">
        <v>82</v>
      </c>
      <c r="K1913" s="9" t="s">
        <v>720</v>
      </c>
      <c r="L1913" s="9"/>
    </row>
    <row r="1914" spans="1:18" hidden="1" x14ac:dyDescent="0.25">
      <c r="A1914" s="36">
        <v>1895</v>
      </c>
      <c r="B1914" s="36"/>
      <c r="C1914" s="36">
        <v>721</v>
      </c>
      <c r="D1914" s="39" t="s">
        <v>75</v>
      </c>
      <c r="E1914" t="s">
        <v>723</v>
      </c>
      <c r="H1914" t="str">
        <f>_xlfn.CONCAT(Tabell4[[#This Row],[Systemkode]],".",Tabell4[[#This Row],[Løpenummer]]," ",Tabell4[[#This Row],[Informasjonstype]]," ",Tabell4[[#This Row],[Dokumenttype]]," ",Tabell4[[#This Row],[Forklarende navn]])</f>
        <v xml:space="preserve">721.001 Vedlikehold Vedlikeholdsinstruks </v>
      </c>
      <c r="I1914" t="s">
        <v>98</v>
      </c>
      <c r="J1914" t="s">
        <v>99</v>
      </c>
      <c r="K1914" s="9"/>
      <c r="L1914" s="9"/>
    </row>
    <row r="1915" spans="1:18" hidden="1" x14ac:dyDescent="0.25">
      <c r="A1915" s="36">
        <v>1896</v>
      </c>
      <c r="B1915" s="36"/>
      <c r="C1915" s="36">
        <v>721</v>
      </c>
      <c r="D1915" s="39" t="s">
        <v>75</v>
      </c>
      <c r="E1915" t="s">
        <v>723</v>
      </c>
      <c r="H1915" t="str">
        <f>_xlfn.CONCAT(Tabell4[[#This Row],[Systemkode]],".",Tabell4[[#This Row],[Løpenummer]]," ",Tabell4[[#This Row],[Informasjonstype]]," ",Tabell4[[#This Row],[Dokumenttype]]," ",Tabell4[[#This Row],[Forklarende navn]])</f>
        <v xml:space="preserve">721.001 Drift Driftsinstruks </v>
      </c>
      <c r="I1915" t="s">
        <v>101</v>
      </c>
      <c r="J1915" t="s">
        <v>102</v>
      </c>
      <c r="K1915" s="9"/>
      <c r="L1915" s="9"/>
    </row>
    <row r="1916" spans="1:18" hidden="1" x14ac:dyDescent="0.25">
      <c r="A1916" s="36">
        <v>1897</v>
      </c>
      <c r="B1916" s="36"/>
      <c r="C1916" s="36">
        <v>721</v>
      </c>
      <c r="D1916" s="39" t="s">
        <v>75</v>
      </c>
      <c r="E1916" t="s">
        <v>723</v>
      </c>
      <c r="H1916" t="str">
        <f>_xlfn.CONCAT(Tabell4[[#This Row],[Systemkode]],".",Tabell4[[#This Row],[Løpenummer]]," ",Tabell4[[#This Row],[Informasjonstype]]," ",Tabell4[[#This Row],[Dokumenttype]]," ",Tabell4[[#This Row],[Forklarende navn]])</f>
        <v xml:space="preserve">721.001 Tegning Som bygget skjemategning </v>
      </c>
      <c r="I1916" t="s">
        <v>104</v>
      </c>
      <c r="J1916" t="s">
        <v>377</v>
      </c>
      <c r="K1916" s="9" t="s">
        <v>107</v>
      </c>
      <c r="L1916" s="9"/>
    </row>
    <row r="1917" spans="1:18" ht="30" hidden="1" x14ac:dyDescent="0.25">
      <c r="A1917" s="36">
        <v>1898</v>
      </c>
      <c r="B1917" s="36"/>
      <c r="C1917" s="36">
        <v>721</v>
      </c>
      <c r="D1917" s="39" t="s">
        <v>75</v>
      </c>
      <c r="E1917" t="s">
        <v>723</v>
      </c>
      <c r="H1917" t="str">
        <f>_xlfn.CONCAT(Tabell4[[#This Row],[Systemkode]],".",Tabell4[[#This Row],[Løpenummer]]," ",Tabell4[[#This Row],[Informasjonstype]]," ",Tabell4[[#This Row],[Dokumenttype]]," ",Tabell4[[#This Row],[Forklarende navn]])</f>
        <v xml:space="preserve">721.001 Bilde Bilde - kvalitetssikring og verifikasjon </v>
      </c>
      <c r="I1917" t="s">
        <v>108</v>
      </c>
      <c r="J1917" t="s">
        <v>109</v>
      </c>
      <c r="K1917" s="9" t="s">
        <v>110</v>
      </c>
      <c r="L1917" s="9"/>
    </row>
    <row r="1918" spans="1:18" hidden="1" x14ac:dyDescent="0.25">
      <c r="A1918" s="33">
        <v>1899</v>
      </c>
      <c r="B1918" s="33"/>
      <c r="C1918" s="33">
        <v>722</v>
      </c>
      <c r="D1918" s="92" t="s">
        <v>75</v>
      </c>
      <c r="E1918" s="1" t="s">
        <v>724</v>
      </c>
      <c r="F1918" s="1"/>
      <c r="G1918" s="1" t="str">
        <f>_xlfn.CONCAT(Tabell4[[#This Row],[Systemkode]],".",Tabell4[[#This Row],[Løpenummer]]," ",Tabell4[[#This Row],[Systemnavn]])</f>
        <v>722.001 Trapper og ramper i terreng</v>
      </c>
      <c r="H1918" s="89"/>
      <c r="I1918" s="15" t="s">
        <v>303</v>
      </c>
      <c r="J1918" s="15" t="s">
        <v>304</v>
      </c>
      <c r="K1918" s="16" t="s">
        <v>305</v>
      </c>
      <c r="L1918" s="25" t="str">
        <f>_xlfn.CONCAT("+",Tabell4[[#This Row],[Bygningsnummer]],"=",Tabell4[[#This Row],[Systemkode]],".",+Tabell4[[#This Row],[Løpenummer]])</f>
        <v>+=722.001</v>
      </c>
      <c r="M1918" s="25"/>
      <c r="N1918" s="25"/>
      <c r="O1918" s="25"/>
      <c r="P1918" s="25"/>
      <c r="Q1918" s="25"/>
      <c r="R1918" s="25"/>
    </row>
    <row r="1919" spans="1:18" hidden="1" x14ac:dyDescent="0.25">
      <c r="A1919" s="36">
        <v>1900</v>
      </c>
      <c r="B1919" s="36"/>
      <c r="C1919" s="36">
        <v>722</v>
      </c>
      <c r="D1919" s="39" t="s">
        <v>75</v>
      </c>
      <c r="E1919" t="s">
        <v>724</v>
      </c>
      <c r="H1919" t="str">
        <f>_xlfn.CONCAT(Tabell4[[#This Row],[Systemkode]],".",Tabell4[[#This Row],[Løpenummer]]," ",Tabell4[[#This Row],[Informasjonstype]]," ",Tabell4[[#This Row],[Dokumenttype]]," ",Tabell4[[#This Row],[Forklarende navn]])</f>
        <v xml:space="preserve">722.001 Beskrivelse System- og funksjonsbeskrivelse </v>
      </c>
      <c r="I1919" t="s">
        <v>22</v>
      </c>
      <c r="J1919" t="s">
        <v>82</v>
      </c>
      <c r="K1919" s="9" t="s">
        <v>720</v>
      </c>
      <c r="L1919" s="9"/>
    </row>
    <row r="1920" spans="1:18" hidden="1" x14ac:dyDescent="0.25">
      <c r="A1920" s="36">
        <v>1901</v>
      </c>
      <c r="B1920" s="36"/>
      <c r="C1920" s="36">
        <v>722</v>
      </c>
      <c r="D1920" s="39" t="s">
        <v>75</v>
      </c>
      <c r="E1920" t="s">
        <v>724</v>
      </c>
      <c r="H1920" t="str">
        <f>_xlfn.CONCAT(Tabell4[[#This Row],[Systemkode]],".",Tabell4[[#This Row],[Løpenummer]]," ",Tabell4[[#This Row],[Informasjonstype]]," ",Tabell4[[#This Row],[Dokumenttype]]," ",Tabell4[[#This Row],[Forklarende navn]])</f>
        <v xml:space="preserve">722.001 Vedlikehold Vedlikeholdsinstruks </v>
      </c>
      <c r="I1920" t="s">
        <v>98</v>
      </c>
      <c r="J1920" t="s">
        <v>99</v>
      </c>
      <c r="K1920" s="9"/>
      <c r="L1920" s="9"/>
    </row>
    <row r="1921" spans="1:18" hidden="1" x14ac:dyDescent="0.25">
      <c r="A1921" s="36">
        <v>1902</v>
      </c>
      <c r="B1921" s="36"/>
      <c r="C1921" s="36">
        <v>722</v>
      </c>
      <c r="D1921" s="39" t="s">
        <v>75</v>
      </c>
      <c r="E1921" t="s">
        <v>724</v>
      </c>
      <c r="H1921" t="str">
        <f>_xlfn.CONCAT(Tabell4[[#This Row],[Systemkode]],".",Tabell4[[#This Row],[Løpenummer]]," ",Tabell4[[#This Row],[Informasjonstype]]," ",Tabell4[[#This Row],[Dokumenttype]]," ",Tabell4[[#This Row],[Forklarende navn]])</f>
        <v xml:space="preserve">722.001 Drift Driftsinstruks </v>
      </c>
      <c r="I1921" t="s">
        <v>101</v>
      </c>
      <c r="J1921" t="s">
        <v>102</v>
      </c>
      <c r="K1921" s="9"/>
      <c r="L1921" s="9"/>
    </row>
    <row r="1922" spans="1:18" hidden="1" x14ac:dyDescent="0.25">
      <c r="A1922" s="36">
        <v>1903</v>
      </c>
      <c r="B1922" s="36"/>
      <c r="C1922" s="36">
        <v>722</v>
      </c>
      <c r="D1922" s="39" t="s">
        <v>75</v>
      </c>
      <c r="E1922" t="s">
        <v>724</v>
      </c>
      <c r="H1922" t="str">
        <f>_xlfn.CONCAT(Tabell4[[#This Row],[Systemkode]],".",Tabell4[[#This Row],[Løpenummer]]," ",Tabell4[[#This Row],[Informasjonstype]]," ",Tabell4[[#This Row],[Dokumenttype]]," ",Tabell4[[#This Row],[Forklarende navn]])</f>
        <v xml:space="preserve">722.001 Tegning Som bygget skjemategning </v>
      </c>
      <c r="I1922" t="s">
        <v>104</v>
      </c>
      <c r="J1922" t="s">
        <v>377</v>
      </c>
      <c r="K1922" s="9" t="s">
        <v>107</v>
      </c>
      <c r="L1922" s="9"/>
    </row>
    <row r="1923" spans="1:18" ht="30" hidden="1" x14ac:dyDescent="0.25">
      <c r="A1923" s="36">
        <v>1904</v>
      </c>
      <c r="B1923" s="36"/>
      <c r="C1923" s="36">
        <v>722</v>
      </c>
      <c r="D1923" s="39" t="s">
        <v>75</v>
      </c>
      <c r="E1923" t="s">
        <v>724</v>
      </c>
      <c r="H1923" t="str">
        <f>_xlfn.CONCAT(Tabell4[[#This Row],[Systemkode]],".",Tabell4[[#This Row],[Løpenummer]]," ",Tabell4[[#This Row],[Informasjonstype]]," ",Tabell4[[#This Row],[Dokumenttype]]," ",Tabell4[[#This Row],[Forklarende navn]])</f>
        <v xml:space="preserve">722.001 Bilde Bilde - kvalitetssikring og verifikasjon </v>
      </c>
      <c r="I1923" t="s">
        <v>108</v>
      </c>
      <c r="J1923" t="s">
        <v>109</v>
      </c>
      <c r="K1923" s="9" t="s">
        <v>110</v>
      </c>
      <c r="L1923" s="9"/>
    </row>
    <row r="1924" spans="1:18" hidden="1" x14ac:dyDescent="0.25">
      <c r="A1924" s="33">
        <v>1905</v>
      </c>
      <c r="B1924" s="33"/>
      <c r="C1924" s="33">
        <v>723</v>
      </c>
      <c r="D1924" s="92" t="s">
        <v>75</v>
      </c>
      <c r="E1924" s="1" t="s">
        <v>725</v>
      </c>
      <c r="F1924" s="1"/>
      <c r="G1924" s="1" t="str">
        <f>_xlfn.CONCAT(Tabell4[[#This Row],[Systemkode]],".",Tabell4[[#This Row],[Løpenummer]]," ",Tabell4[[#This Row],[Systemnavn]])</f>
        <v>723.001 Frittstående skjermtak, leskur mv.</v>
      </c>
      <c r="H1924" s="89"/>
      <c r="I1924" s="15" t="s">
        <v>303</v>
      </c>
      <c r="J1924" s="15" t="s">
        <v>304</v>
      </c>
      <c r="K1924" s="16" t="s">
        <v>305</v>
      </c>
      <c r="L1924" s="25" t="str">
        <f>_xlfn.CONCAT("+",Tabell4[[#This Row],[Bygningsnummer]],"=",Tabell4[[#This Row],[Systemkode]],".",+Tabell4[[#This Row],[Løpenummer]])</f>
        <v>+=723.001</v>
      </c>
      <c r="M1924" s="25"/>
      <c r="N1924" s="25"/>
      <c r="O1924" s="25"/>
      <c r="P1924" s="25"/>
      <c r="Q1924" s="25"/>
      <c r="R1924" s="25"/>
    </row>
    <row r="1925" spans="1:18" hidden="1" x14ac:dyDescent="0.25">
      <c r="A1925" s="36">
        <v>1906</v>
      </c>
      <c r="B1925" s="36"/>
      <c r="C1925" s="36">
        <v>723</v>
      </c>
      <c r="D1925" s="39" t="s">
        <v>75</v>
      </c>
      <c r="E1925" t="s">
        <v>725</v>
      </c>
      <c r="H1925" t="str">
        <f>_xlfn.CONCAT(Tabell4[[#This Row],[Systemkode]],".",Tabell4[[#This Row],[Løpenummer]]," ",Tabell4[[#This Row],[Informasjonstype]]," ",Tabell4[[#This Row],[Dokumenttype]]," ",Tabell4[[#This Row],[Forklarende navn]])</f>
        <v xml:space="preserve">723.001 Beskrivelse System- og funksjonsbeskrivelse </v>
      </c>
      <c r="I1925" t="s">
        <v>22</v>
      </c>
      <c r="J1925" t="s">
        <v>82</v>
      </c>
      <c r="K1925" s="9" t="s">
        <v>720</v>
      </c>
      <c r="L1925" s="9"/>
    </row>
    <row r="1926" spans="1:18" hidden="1" x14ac:dyDescent="0.25">
      <c r="A1926" s="36">
        <v>1907</v>
      </c>
      <c r="B1926" s="36"/>
      <c r="C1926" s="36">
        <v>723</v>
      </c>
      <c r="D1926" s="39" t="s">
        <v>75</v>
      </c>
      <c r="E1926" t="s">
        <v>725</v>
      </c>
      <c r="H1926" t="str">
        <f>_xlfn.CONCAT(Tabell4[[#This Row],[Systemkode]],".",Tabell4[[#This Row],[Løpenummer]]," ",Tabell4[[#This Row],[Informasjonstype]]," ",Tabell4[[#This Row],[Dokumenttype]]," ",Tabell4[[#This Row],[Forklarende navn]])</f>
        <v xml:space="preserve">723.001 Vedlikehold Vedlikeholdsinstruks </v>
      </c>
      <c r="I1926" t="s">
        <v>98</v>
      </c>
      <c r="J1926" t="s">
        <v>99</v>
      </c>
      <c r="K1926" s="9"/>
      <c r="L1926" s="9"/>
    </row>
    <row r="1927" spans="1:18" hidden="1" x14ac:dyDescent="0.25">
      <c r="A1927" s="36">
        <v>1908</v>
      </c>
      <c r="B1927" s="36"/>
      <c r="C1927" s="36">
        <v>723</v>
      </c>
      <c r="D1927" s="39" t="s">
        <v>75</v>
      </c>
      <c r="E1927" t="s">
        <v>725</v>
      </c>
      <c r="H1927" t="str">
        <f>_xlfn.CONCAT(Tabell4[[#This Row],[Systemkode]],".",Tabell4[[#This Row],[Løpenummer]]," ",Tabell4[[#This Row],[Informasjonstype]]," ",Tabell4[[#This Row],[Dokumenttype]]," ",Tabell4[[#This Row],[Forklarende navn]])</f>
        <v xml:space="preserve">723.001 Drift Driftsinstruks </v>
      </c>
      <c r="I1927" t="s">
        <v>101</v>
      </c>
      <c r="J1927" t="s">
        <v>102</v>
      </c>
      <c r="K1927" s="9"/>
      <c r="L1927" s="9"/>
    </row>
    <row r="1928" spans="1:18" hidden="1" x14ac:dyDescent="0.25">
      <c r="A1928" s="36">
        <v>1909</v>
      </c>
      <c r="B1928" s="36"/>
      <c r="C1928" s="36">
        <v>723</v>
      </c>
      <c r="D1928" s="39" t="s">
        <v>75</v>
      </c>
      <c r="E1928" t="s">
        <v>725</v>
      </c>
      <c r="H1928" t="str">
        <f>_xlfn.CONCAT(Tabell4[[#This Row],[Systemkode]],".",Tabell4[[#This Row],[Løpenummer]]," ",Tabell4[[#This Row],[Informasjonstype]]," ",Tabell4[[#This Row],[Dokumenttype]]," ",Tabell4[[#This Row],[Forklarende navn]])</f>
        <v xml:space="preserve">723.001 Tegning Som bygget skjemategning </v>
      </c>
      <c r="I1928" t="s">
        <v>104</v>
      </c>
      <c r="J1928" t="s">
        <v>377</v>
      </c>
      <c r="K1928" s="9" t="s">
        <v>107</v>
      </c>
      <c r="L1928" s="9"/>
    </row>
    <row r="1929" spans="1:18" ht="30" hidden="1" x14ac:dyDescent="0.25">
      <c r="A1929" s="36">
        <v>1910</v>
      </c>
      <c r="B1929" s="36"/>
      <c r="C1929" s="36">
        <v>723</v>
      </c>
      <c r="D1929" s="39" t="s">
        <v>75</v>
      </c>
      <c r="E1929" t="s">
        <v>725</v>
      </c>
      <c r="H1929" t="str">
        <f>_xlfn.CONCAT(Tabell4[[#This Row],[Systemkode]],".",Tabell4[[#This Row],[Løpenummer]]," ",Tabell4[[#This Row],[Informasjonstype]]," ",Tabell4[[#This Row],[Dokumenttype]]," ",Tabell4[[#This Row],[Forklarende navn]])</f>
        <v xml:space="preserve">723.001 Bilde Bilde - kvalitetssikring og verifikasjon </v>
      </c>
      <c r="I1929" t="s">
        <v>108</v>
      </c>
      <c r="J1929" t="s">
        <v>109</v>
      </c>
      <c r="K1929" s="9" t="s">
        <v>110</v>
      </c>
      <c r="L1929" s="9"/>
    </row>
    <row r="1930" spans="1:18" hidden="1" x14ac:dyDescent="0.25">
      <c r="A1930" s="33">
        <v>1911</v>
      </c>
      <c r="B1930" s="33"/>
      <c r="C1930" s="33">
        <v>724</v>
      </c>
      <c r="D1930" s="92" t="s">
        <v>75</v>
      </c>
      <c r="E1930" s="1" t="s">
        <v>726</v>
      </c>
      <c r="F1930" s="1"/>
      <c r="G1930" s="1" t="str">
        <f>_xlfn.CONCAT(Tabell4[[#This Row],[Systemkode]],".",Tabell4[[#This Row],[Løpenummer]]," ",Tabell4[[#This Row],[Systemnavn]])</f>
        <v>724.001 Svømmebassenger mv.</v>
      </c>
      <c r="H1930" s="89"/>
      <c r="I1930" s="15" t="s">
        <v>303</v>
      </c>
      <c r="J1930" s="15" t="s">
        <v>304</v>
      </c>
      <c r="K1930" s="16" t="s">
        <v>305</v>
      </c>
      <c r="L1930" s="25" t="str">
        <f>_xlfn.CONCAT("+",Tabell4[[#This Row],[Bygningsnummer]],"=",Tabell4[[#This Row],[Systemkode]],".",+Tabell4[[#This Row],[Løpenummer]])</f>
        <v>+=724.001</v>
      </c>
      <c r="M1930" s="25"/>
      <c r="N1930" s="25"/>
      <c r="O1930" s="25"/>
      <c r="P1930" s="25"/>
      <c r="Q1930" s="25"/>
      <c r="R1930" s="25"/>
    </row>
    <row r="1931" spans="1:18" hidden="1" x14ac:dyDescent="0.25">
      <c r="A1931" s="36">
        <v>1912</v>
      </c>
      <c r="B1931" s="36"/>
      <c r="C1931" s="36">
        <v>724</v>
      </c>
      <c r="D1931" s="39" t="s">
        <v>75</v>
      </c>
      <c r="E1931" t="s">
        <v>726</v>
      </c>
      <c r="H1931" t="str">
        <f>_xlfn.CONCAT(Tabell4[[#This Row],[Systemkode]],".",Tabell4[[#This Row],[Løpenummer]]," ",Tabell4[[#This Row],[Informasjonstype]]," ",Tabell4[[#This Row],[Dokumenttype]]," ",Tabell4[[#This Row],[Forklarende navn]])</f>
        <v xml:space="preserve">724.001 Kravoppnåelse Beregningsunderlag og beregninger </v>
      </c>
      <c r="I1931" t="s">
        <v>80</v>
      </c>
      <c r="J1931" t="s">
        <v>81</v>
      </c>
      <c r="K1931" s="9"/>
      <c r="L1931" s="9"/>
    </row>
    <row r="1932" spans="1:18" hidden="1" x14ac:dyDescent="0.25">
      <c r="A1932" s="36">
        <v>1913</v>
      </c>
      <c r="B1932" s="36"/>
      <c r="C1932" s="36">
        <v>724</v>
      </c>
      <c r="D1932" s="39" t="s">
        <v>75</v>
      </c>
      <c r="E1932" t="s">
        <v>726</v>
      </c>
      <c r="H1932" t="str">
        <f>_xlfn.CONCAT(Tabell4[[#This Row],[Systemkode]],".",Tabell4[[#This Row],[Løpenummer]]," ",Tabell4[[#This Row],[Informasjonstype]]," ",Tabell4[[#This Row],[Dokumenttype]]," ",Tabell4[[#This Row],[Forklarende navn]])</f>
        <v xml:space="preserve">724.001 Beskrivelse System- og funksjonsbeskrivelse </v>
      </c>
      <c r="I1932" t="s">
        <v>22</v>
      </c>
      <c r="J1932" t="s">
        <v>82</v>
      </c>
      <c r="K1932" s="9" t="s">
        <v>727</v>
      </c>
      <c r="L1932" s="9"/>
    </row>
    <row r="1933" spans="1:18" hidden="1" x14ac:dyDescent="0.25">
      <c r="A1933" s="36">
        <v>1914</v>
      </c>
      <c r="B1933" s="36"/>
      <c r="C1933" s="36">
        <v>724</v>
      </c>
      <c r="D1933" s="39" t="s">
        <v>75</v>
      </c>
      <c r="E1933" t="s">
        <v>726</v>
      </c>
      <c r="H1933" t="str">
        <f>_xlfn.CONCAT(Tabell4[[#This Row],[Systemkode]],".",Tabell4[[#This Row],[Løpenummer]]," ",Tabell4[[#This Row],[Informasjonstype]]," ",Tabell4[[#This Row],[Dokumenttype]]," ",Tabell4[[#This Row],[Forklarende navn]])</f>
        <v xml:space="preserve">724.001 Beskrivelse Testprosedyre </v>
      </c>
      <c r="I1933" t="s">
        <v>22</v>
      </c>
      <c r="J1933" t="s">
        <v>83</v>
      </c>
      <c r="K1933" s="9"/>
      <c r="L1933" s="9"/>
    </row>
    <row r="1934" spans="1:18" hidden="1" x14ac:dyDescent="0.25">
      <c r="A1934" s="36">
        <v>1915</v>
      </c>
      <c r="B1934" s="36"/>
      <c r="C1934" s="36">
        <v>724</v>
      </c>
      <c r="D1934" s="39" t="s">
        <v>75</v>
      </c>
      <c r="E1934" t="s">
        <v>726</v>
      </c>
      <c r="H1934" t="str">
        <f>_xlfn.CONCAT(Tabell4[[#This Row],[Systemkode]],".",Tabell4[[#This Row],[Løpenummer]]," ",Tabell4[[#This Row],[Informasjonstype]]," ",Tabell4[[#This Row],[Dokumenttype]]," ",Tabell4[[#This Row],[Forklarende navn]])</f>
        <v xml:space="preserve">724.001 Protokoll Igangkjøringsprotokoll </v>
      </c>
      <c r="I1934" t="s">
        <v>89</v>
      </c>
      <c r="J1934" t="s">
        <v>92</v>
      </c>
      <c r="K1934" s="9"/>
      <c r="L1934" s="9"/>
    </row>
    <row r="1935" spans="1:18" hidden="1" x14ac:dyDescent="0.25">
      <c r="A1935" s="36">
        <v>1916</v>
      </c>
      <c r="B1935" s="36"/>
      <c r="C1935" s="36">
        <v>724</v>
      </c>
      <c r="D1935" s="39" t="s">
        <v>75</v>
      </c>
      <c r="E1935" t="s">
        <v>726</v>
      </c>
      <c r="H1935" t="str">
        <f>_xlfn.CONCAT(Tabell4[[#This Row],[Systemkode]],".",Tabell4[[#This Row],[Løpenummer]]," ",Tabell4[[#This Row],[Informasjonstype]]," ",Tabell4[[#This Row],[Dokumenttype]]," ",Tabell4[[#This Row],[Forklarende navn]])</f>
        <v xml:space="preserve">724.001 Protokoll Innreguleringsprotokoll </v>
      </c>
      <c r="I1935" t="s">
        <v>89</v>
      </c>
      <c r="J1935" t="s">
        <v>454</v>
      </c>
      <c r="K1935" s="9"/>
      <c r="L1935" s="9"/>
    </row>
    <row r="1936" spans="1:18" hidden="1" x14ac:dyDescent="0.25">
      <c r="A1936" s="36">
        <v>1917</v>
      </c>
      <c r="B1936" s="36"/>
      <c r="C1936" s="36">
        <v>724</v>
      </c>
      <c r="D1936" s="39" t="s">
        <v>75</v>
      </c>
      <c r="E1936" t="s">
        <v>726</v>
      </c>
      <c r="H1936" t="str">
        <f>_xlfn.CONCAT(Tabell4[[#This Row],[Systemkode]],".",Tabell4[[#This Row],[Løpenummer]]," ",Tabell4[[#This Row],[Informasjonstype]]," ",Tabell4[[#This Row],[Dokumenttype]]," ",Tabell4[[#This Row],[Forklarende navn]])</f>
        <v xml:space="preserve">724.001 Protokoll Dokumentert sluttprøve </v>
      </c>
      <c r="I1936" t="s">
        <v>89</v>
      </c>
      <c r="J1936" t="s">
        <v>95</v>
      </c>
      <c r="K1936" s="9" t="s">
        <v>96</v>
      </c>
      <c r="L1936" s="9"/>
    </row>
    <row r="1937" spans="1:18" hidden="1" x14ac:dyDescent="0.25">
      <c r="A1937" s="36">
        <v>1918</v>
      </c>
      <c r="B1937" s="36"/>
      <c r="C1937" s="36">
        <v>724</v>
      </c>
      <c r="D1937" s="39" t="s">
        <v>75</v>
      </c>
      <c r="E1937" t="s">
        <v>726</v>
      </c>
      <c r="H1937" t="str">
        <f>_xlfn.CONCAT(Tabell4[[#This Row],[Systemkode]],".",Tabell4[[#This Row],[Løpenummer]]," ",Tabell4[[#This Row],[Informasjonstype]]," ",Tabell4[[#This Row],[Dokumenttype]]," ",Tabell4[[#This Row],[Forklarende navn]])</f>
        <v xml:space="preserve">724.001 Bruksanvisning Betjeningsanvisning </v>
      </c>
      <c r="I1937" t="s">
        <v>375</v>
      </c>
      <c r="J1937" t="s">
        <v>376</v>
      </c>
      <c r="K1937" s="9"/>
      <c r="L1937" s="9"/>
    </row>
    <row r="1938" spans="1:18" hidden="1" x14ac:dyDescent="0.25">
      <c r="A1938" s="36">
        <v>1919</v>
      </c>
      <c r="B1938" s="36"/>
      <c r="C1938" s="36">
        <v>724</v>
      </c>
      <c r="D1938" s="39" t="s">
        <v>75</v>
      </c>
      <c r="E1938" t="s">
        <v>726</v>
      </c>
      <c r="H1938" t="str">
        <f>_xlfn.CONCAT(Tabell4[[#This Row],[Systemkode]],".",Tabell4[[#This Row],[Løpenummer]]," ",Tabell4[[#This Row],[Informasjonstype]]," ",Tabell4[[#This Row],[Dokumenttype]]," ",Tabell4[[#This Row],[Forklarende navn]])</f>
        <v xml:space="preserve">724.001 Vedlikehold Vedlikeholdsinstruks </v>
      </c>
      <c r="I1938" t="s">
        <v>98</v>
      </c>
      <c r="J1938" t="s">
        <v>99</v>
      </c>
      <c r="K1938" s="9" t="s">
        <v>728</v>
      </c>
      <c r="L1938" s="9"/>
    </row>
    <row r="1939" spans="1:18" ht="30" hidden="1" x14ac:dyDescent="0.25">
      <c r="A1939" s="36">
        <v>1920</v>
      </c>
      <c r="B1939" s="36"/>
      <c r="C1939" s="36">
        <v>724</v>
      </c>
      <c r="D1939" s="39" t="s">
        <v>75</v>
      </c>
      <c r="E1939" t="s">
        <v>726</v>
      </c>
      <c r="H1939" t="str">
        <f>_xlfn.CONCAT(Tabell4[[#This Row],[Systemkode]],".",Tabell4[[#This Row],[Løpenummer]]," ",Tabell4[[#This Row],[Informasjonstype]]," ",Tabell4[[#This Row],[Dokumenttype]]," ",Tabell4[[#This Row],[Forklarende navn]])</f>
        <v xml:space="preserve">724.001 Drift Driftsinstruks </v>
      </c>
      <c r="I1939" t="s">
        <v>101</v>
      </c>
      <c r="J1939" t="s">
        <v>102</v>
      </c>
      <c r="K1939" s="9" t="s">
        <v>729</v>
      </c>
      <c r="L1939" s="9"/>
    </row>
    <row r="1940" spans="1:18" hidden="1" x14ac:dyDescent="0.25">
      <c r="A1940" s="36">
        <v>1921</v>
      </c>
      <c r="B1940" s="36"/>
      <c r="C1940" s="36">
        <v>724</v>
      </c>
      <c r="D1940" s="39" t="s">
        <v>75</v>
      </c>
      <c r="E1940" t="s">
        <v>726</v>
      </c>
      <c r="H1940" t="str">
        <f>_xlfn.CONCAT(Tabell4[[#This Row],[Systemkode]],".",Tabell4[[#This Row],[Løpenummer]]," ",Tabell4[[#This Row],[Informasjonstype]]," ",Tabell4[[#This Row],[Dokumenttype]]," ",Tabell4[[#This Row],[Forklarende navn]])</f>
        <v xml:space="preserve">724.001 Drift Servicerapport </v>
      </c>
      <c r="I1940" t="s">
        <v>101</v>
      </c>
      <c r="J1940" t="s">
        <v>397</v>
      </c>
      <c r="K1940" s="9"/>
      <c r="L1940" s="9"/>
    </row>
    <row r="1941" spans="1:18" hidden="1" x14ac:dyDescent="0.25">
      <c r="A1941" s="36">
        <v>1922</v>
      </c>
      <c r="B1941" s="36"/>
      <c r="C1941" s="36">
        <v>724</v>
      </c>
      <c r="D1941" s="39" t="s">
        <v>75</v>
      </c>
      <c r="E1941" t="s">
        <v>726</v>
      </c>
      <c r="H1941" t="str">
        <f>_xlfn.CONCAT(Tabell4[[#This Row],[Systemkode]],".",Tabell4[[#This Row],[Løpenummer]]," ",Tabell4[[#This Row],[Informasjonstype]]," ",Tabell4[[#This Row],[Dokumenttype]]," ",Tabell4[[#This Row],[Forklarende navn]])</f>
        <v xml:space="preserve">724.001 Tegning Som bygget skjemategning </v>
      </c>
      <c r="I1941" t="s">
        <v>104</v>
      </c>
      <c r="J1941" t="s">
        <v>377</v>
      </c>
      <c r="K1941" s="9" t="s">
        <v>107</v>
      </c>
      <c r="L1941" s="9"/>
    </row>
    <row r="1942" spans="1:18" ht="30" hidden="1" x14ac:dyDescent="0.25">
      <c r="A1942" s="36">
        <v>1923</v>
      </c>
      <c r="B1942" s="36"/>
      <c r="C1942" s="36">
        <v>724</v>
      </c>
      <c r="D1942" s="39" t="s">
        <v>75</v>
      </c>
      <c r="E1942" t="s">
        <v>726</v>
      </c>
      <c r="H1942" t="str">
        <f>_xlfn.CONCAT(Tabell4[[#This Row],[Systemkode]],".",Tabell4[[#This Row],[Løpenummer]]," ",Tabell4[[#This Row],[Informasjonstype]]," ",Tabell4[[#This Row],[Dokumenttype]]," ",Tabell4[[#This Row],[Forklarende navn]])</f>
        <v xml:space="preserve">724.001 Bilde Bilde - kvalitetssikring og verifikasjon </v>
      </c>
      <c r="I1942" t="s">
        <v>108</v>
      </c>
      <c r="J1942" t="s">
        <v>109</v>
      </c>
      <c r="K1942" s="9" t="s">
        <v>110</v>
      </c>
      <c r="L1942" s="9"/>
    </row>
    <row r="1943" spans="1:18" hidden="1" x14ac:dyDescent="0.25">
      <c r="A1943" s="33">
        <v>1924</v>
      </c>
      <c r="B1943" s="33"/>
      <c r="C1943" s="33">
        <v>725</v>
      </c>
      <c r="D1943" s="92" t="s">
        <v>75</v>
      </c>
      <c r="E1943" s="1" t="s">
        <v>730</v>
      </c>
      <c r="F1943" s="1"/>
      <c r="G1943" s="1" t="str">
        <f>_xlfn.CONCAT(Tabell4[[#This Row],[Systemkode]],".",Tabell4[[#This Row],[Løpenummer]]," ",Tabell4[[#This Row],[Systemnavn]])</f>
        <v>725.001 Gjerder, porter og bommer</v>
      </c>
      <c r="H1943" s="89"/>
      <c r="I1943" s="15" t="s">
        <v>303</v>
      </c>
      <c r="J1943" s="15" t="s">
        <v>304</v>
      </c>
      <c r="K1943" s="16" t="s">
        <v>305</v>
      </c>
      <c r="L1943" s="25" t="str">
        <f>_xlfn.CONCAT("+",Tabell4[[#This Row],[Bygningsnummer]],"=",Tabell4[[#This Row],[Systemkode]],".",+Tabell4[[#This Row],[Løpenummer]])</f>
        <v>+=725.001</v>
      </c>
      <c r="M1943" s="25"/>
      <c r="N1943" s="25"/>
      <c r="O1943" s="25"/>
      <c r="P1943" s="25"/>
      <c r="Q1943" s="25"/>
      <c r="R1943" s="25"/>
    </row>
    <row r="1944" spans="1:18" hidden="1" x14ac:dyDescent="0.25">
      <c r="A1944" s="36">
        <v>1925</v>
      </c>
      <c r="B1944" s="36"/>
      <c r="C1944" s="36">
        <v>725</v>
      </c>
      <c r="D1944" s="39" t="s">
        <v>75</v>
      </c>
      <c r="E1944" t="s">
        <v>730</v>
      </c>
      <c r="H1944" t="str">
        <f>_xlfn.CONCAT(Tabell4[[#This Row],[Systemkode]],".",Tabell4[[#This Row],[Løpenummer]]," ",Tabell4[[#This Row],[Informasjonstype]]," ",Tabell4[[#This Row],[Dokumenttype]]," ",Tabell4[[#This Row],[Forklarende navn]])</f>
        <v xml:space="preserve">725.001 Kravoppnåelse Beregningsunderlag og beregninger </v>
      </c>
      <c r="I1944" t="s">
        <v>80</v>
      </c>
      <c r="J1944" t="s">
        <v>81</v>
      </c>
      <c r="K1944" s="9"/>
      <c r="L1944" s="9"/>
    </row>
    <row r="1945" spans="1:18" hidden="1" x14ac:dyDescent="0.25">
      <c r="A1945" s="36">
        <v>1926</v>
      </c>
      <c r="B1945" s="36"/>
      <c r="C1945" s="36">
        <v>725</v>
      </c>
      <c r="D1945" s="39" t="s">
        <v>75</v>
      </c>
      <c r="E1945" t="s">
        <v>730</v>
      </c>
      <c r="H1945" t="str">
        <f>_xlfn.CONCAT(Tabell4[[#This Row],[Systemkode]],".",Tabell4[[#This Row],[Løpenummer]]," ",Tabell4[[#This Row],[Informasjonstype]]," ",Tabell4[[#This Row],[Dokumenttype]]," ",Tabell4[[#This Row],[Forklarende navn]])</f>
        <v xml:space="preserve">725.001 Beskrivelse System- og funksjonsbeskrivelse </v>
      </c>
      <c r="I1945" t="s">
        <v>22</v>
      </c>
      <c r="J1945" t="s">
        <v>82</v>
      </c>
      <c r="K1945" s="9" t="s">
        <v>720</v>
      </c>
      <c r="L1945" s="9"/>
    </row>
    <row r="1946" spans="1:18" hidden="1" x14ac:dyDescent="0.25">
      <c r="A1946" s="36">
        <v>1927</v>
      </c>
      <c r="B1946" s="36"/>
      <c r="C1946" s="36">
        <v>725</v>
      </c>
      <c r="D1946" s="39" t="s">
        <v>75</v>
      </c>
      <c r="E1946" t="s">
        <v>730</v>
      </c>
      <c r="H1946" t="str">
        <f>_xlfn.CONCAT(Tabell4[[#This Row],[Systemkode]],".",Tabell4[[#This Row],[Løpenummer]]," ",Tabell4[[#This Row],[Informasjonstype]]," ",Tabell4[[#This Row],[Dokumenttype]]," ",Tabell4[[#This Row],[Forklarende navn]])</f>
        <v xml:space="preserve">725.001 Beskrivelse Testprosedyre </v>
      </c>
      <c r="I1946" t="s">
        <v>22</v>
      </c>
      <c r="J1946" t="s">
        <v>83</v>
      </c>
      <c r="K1946" s="9"/>
      <c r="L1946" s="9"/>
    </row>
    <row r="1947" spans="1:18" hidden="1" x14ac:dyDescent="0.25">
      <c r="A1947" s="36">
        <v>1928</v>
      </c>
      <c r="B1947" s="36"/>
      <c r="C1947" s="36">
        <v>725</v>
      </c>
      <c r="D1947" s="39" t="s">
        <v>75</v>
      </c>
      <c r="E1947" t="s">
        <v>730</v>
      </c>
      <c r="H1947" t="str">
        <f>_xlfn.CONCAT(Tabell4[[#This Row],[Systemkode]],".",Tabell4[[#This Row],[Løpenummer]]," ",Tabell4[[#This Row],[Informasjonstype]]," ",Tabell4[[#This Row],[Dokumenttype]]," ",Tabell4[[#This Row],[Forklarende navn]])</f>
        <v xml:space="preserve">725.001 Protokoll Igangkjøringsprotokoll </v>
      </c>
      <c r="I1947" t="s">
        <v>89</v>
      </c>
      <c r="J1947" t="s">
        <v>92</v>
      </c>
      <c r="K1947" s="9"/>
      <c r="L1947" s="9"/>
    </row>
    <row r="1948" spans="1:18" hidden="1" x14ac:dyDescent="0.25">
      <c r="A1948" s="36">
        <v>1929</v>
      </c>
      <c r="B1948" s="36"/>
      <c r="C1948" s="36">
        <v>725</v>
      </c>
      <c r="D1948" s="39" t="s">
        <v>75</v>
      </c>
      <c r="E1948" t="s">
        <v>730</v>
      </c>
      <c r="H1948" t="str">
        <f>_xlfn.CONCAT(Tabell4[[#This Row],[Systemkode]],".",Tabell4[[#This Row],[Løpenummer]]," ",Tabell4[[#This Row],[Informasjonstype]]," ",Tabell4[[#This Row],[Dokumenttype]]," ",Tabell4[[#This Row],[Forklarende navn]])</f>
        <v xml:space="preserve">725.001 Protokoll Innreguleringsprotokoll </v>
      </c>
      <c r="I1948" t="s">
        <v>89</v>
      </c>
      <c r="J1948" t="s">
        <v>454</v>
      </c>
      <c r="K1948" s="9"/>
      <c r="L1948" s="9"/>
    </row>
    <row r="1949" spans="1:18" hidden="1" x14ac:dyDescent="0.25">
      <c r="A1949" s="36">
        <v>1930</v>
      </c>
      <c r="B1949" s="36"/>
      <c r="C1949" s="36">
        <v>725</v>
      </c>
      <c r="D1949" s="39" t="s">
        <v>75</v>
      </c>
      <c r="E1949" t="s">
        <v>730</v>
      </c>
      <c r="H1949" t="str">
        <f>_xlfn.CONCAT(Tabell4[[#This Row],[Systemkode]],".",Tabell4[[#This Row],[Løpenummer]]," ",Tabell4[[#This Row],[Informasjonstype]]," ",Tabell4[[#This Row],[Dokumenttype]]," ",Tabell4[[#This Row],[Forklarende navn]])</f>
        <v xml:space="preserve">725.001 Protokoll Dokumentert sluttprøve </v>
      </c>
      <c r="I1949" t="s">
        <v>89</v>
      </c>
      <c r="J1949" t="s">
        <v>95</v>
      </c>
      <c r="K1949" s="9" t="s">
        <v>96</v>
      </c>
      <c r="L1949" s="9"/>
    </row>
    <row r="1950" spans="1:18" hidden="1" x14ac:dyDescent="0.25">
      <c r="A1950" s="36">
        <v>1931</v>
      </c>
      <c r="B1950" s="36"/>
      <c r="C1950" s="36">
        <v>725</v>
      </c>
      <c r="D1950" s="39" t="s">
        <v>75</v>
      </c>
      <c r="E1950" t="s">
        <v>730</v>
      </c>
      <c r="H1950" t="str">
        <f>_xlfn.CONCAT(Tabell4[[#This Row],[Systemkode]],".",Tabell4[[#This Row],[Løpenummer]]," ",Tabell4[[#This Row],[Informasjonstype]]," ",Tabell4[[#This Row],[Dokumenttype]]," ",Tabell4[[#This Row],[Forklarende navn]])</f>
        <v xml:space="preserve">725.001 Bruksanvisning Betjeningsanvisning </v>
      </c>
      <c r="I1950" t="s">
        <v>375</v>
      </c>
      <c r="J1950" t="s">
        <v>376</v>
      </c>
      <c r="K1950" s="9"/>
      <c r="L1950" s="9"/>
    </row>
    <row r="1951" spans="1:18" hidden="1" x14ac:dyDescent="0.25">
      <c r="A1951" s="36">
        <v>1932</v>
      </c>
      <c r="B1951" s="36"/>
      <c r="C1951" s="36">
        <v>725</v>
      </c>
      <c r="D1951" s="39" t="s">
        <v>75</v>
      </c>
      <c r="E1951" t="s">
        <v>730</v>
      </c>
      <c r="H1951" t="str">
        <f>_xlfn.CONCAT(Tabell4[[#This Row],[Systemkode]],".",Tabell4[[#This Row],[Løpenummer]]," ",Tabell4[[#This Row],[Informasjonstype]]," ",Tabell4[[#This Row],[Dokumenttype]]," ",Tabell4[[#This Row],[Forklarende navn]])</f>
        <v xml:space="preserve">725.001 Vedlikehold Vedlikeholdsinstruks </v>
      </c>
      <c r="I1951" t="s">
        <v>98</v>
      </c>
      <c r="J1951" t="s">
        <v>99</v>
      </c>
      <c r="K1951" s="9" t="s">
        <v>728</v>
      </c>
      <c r="L1951" s="9"/>
    </row>
    <row r="1952" spans="1:18" hidden="1" x14ac:dyDescent="0.25">
      <c r="A1952" s="36">
        <v>1933</v>
      </c>
      <c r="B1952" s="36"/>
      <c r="C1952" s="36">
        <v>725</v>
      </c>
      <c r="D1952" s="39" t="s">
        <v>75</v>
      </c>
      <c r="E1952" t="s">
        <v>730</v>
      </c>
      <c r="H1952" t="str">
        <f>_xlfn.CONCAT(Tabell4[[#This Row],[Systemkode]],".",Tabell4[[#This Row],[Løpenummer]]," ",Tabell4[[#This Row],[Informasjonstype]]," ",Tabell4[[#This Row],[Dokumenttype]]," ",Tabell4[[#This Row],[Forklarende navn]])</f>
        <v xml:space="preserve">725.001 Drift Driftsinstruks </v>
      </c>
      <c r="I1952" t="s">
        <v>101</v>
      </c>
      <c r="J1952" t="s">
        <v>102</v>
      </c>
      <c r="K1952" s="9" t="s">
        <v>103</v>
      </c>
      <c r="L1952" s="9"/>
    </row>
    <row r="1953" spans="1:18" hidden="1" x14ac:dyDescent="0.25">
      <c r="A1953" s="36">
        <v>1934</v>
      </c>
      <c r="B1953" s="36"/>
      <c r="C1953" s="36">
        <v>725</v>
      </c>
      <c r="D1953" s="39" t="s">
        <v>75</v>
      </c>
      <c r="E1953" t="s">
        <v>730</v>
      </c>
      <c r="H1953" t="str">
        <f>_xlfn.CONCAT(Tabell4[[#This Row],[Systemkode]],".",Tabell4[[#This Row],[Løpenummer]]," ",Tabell4[[#This Row],[Informasjonstype]]," ",Tabell4[[#This Row],[Dokumenttype]]," ",Tabell4[[#This Row],[Forklarende navn]])</f>
        <v xml:space="preserve">725.001 Drift Servicerapport </v>
      </c>
      <c r="I1953" t="s">
        <v>101</v>
      </c>
      <c r="J1953" t="s">
        <v>397</v>
      </c>
      <c r="K1953" s="9"/>
      <c r="L1953" s="9"/>
    </row>
    <row r="1954" spans="1:18" hidden="1" x14ac:dyDescent="0.25">
      <c r="A1954" s="36">
        <v>1935</v>
      </c>
      <c r="B1954" s="36"/>
      <c r="C1954" s="36">
        <v>725</v>
      </c>
      <c r="D1954" s="39" t="s">
        <v>75</v>
      </c>
      <c r="E1954" t="s">
        <v>730</v>
      </c>
      <c r="H1954" t="str">
        <f>_xlfn.CONCAT(Tabell4[[#This Row],[Systemkode]],".",Tabell4[[#This Row],[Løpenummer]]," ",Tabell4[[#This Row],[Informasjonstype]]," ",Tabell4[[#This Row],[Dokumenttype]]," ",Tabell4[[#This Row],[Forklarende navn]])</f>
        <v xml:space="preserve">725.001 Tegning Som bygget skjemategning </v>
      </c>
      <c r="I1954" t="s">
        <v>104</v>
      </c>
      <c r="J1954" t="s">
        <v>377</v>
      </c>
      <c r="K1954" s="9" t="s">
        <v>107</v>
      </c>
      <c r="L1954" s="9"/>
    </row>
    <row r="1955" spans="1:18" ht="30" hidden="1" x14ac:dyDescent="0.25">
      <c r="A1955" s="36">
        <v>1936</v>
      </c>
      <c r="B1955" s="36"/>
      <c r="C1955" s="36">
        <v>725</v>
      </c>
      <c r="D1955" s="39" t="s">
        <v>75</v>
      </c>
      <c r="E1955" t="s">
        <v>730</v>
      </c>
      <c r="H1955" t="str">
        <f>_xlfn.CONCAT(Tabell4[[#This Row],[Systemkode]],".",Tabell4[[#This Row],[Løpenummer]]," ",Tabell4[[#This Row],[Informasjonstype]]," ",Tabell4[[#This Row],[Dokumenttype]]," ",Tabell4[[#This Row],[Forklarende navn]])</f>
        <v xml:space="preserve">725.001 Bilde Bilde - kvalitetssikring og verifikasjon </v>
      </c>
      <c r="I1955" t="s">
        <v>108</v>
      </c>
      <c r="J1955" t="s">
        <v>109</v>
      </c>
      <c r="K1955" s="9" t="s">
        <v>110</v>
      </c>
      <c r="L1955" s="9"/>
    </row>
    <row r="1956" spans="1:18" hidden="1" x14ac:dyDescent="0.25">
      <c r="A1956" s="33">
        <v>1937</v>
      </c>
      <c r="B1956" s="33"/>
      <c r="C1956" s="33">
        <v>726</v>
      </c>
      <c r="D1956" s="92" t="s">
        <v>75</v>
      </c>
      <c r="E1956" s="1" t="s">
        <v>731</v>
      </c>
      <c r="F1956" s="1"/>
      <c r="G1956" s="1" t="str">
        <f>_xlfn.CONCAT(Tabell4[[#This Row],[Systemkode]],".",Tabell4[[#This Row],[Løpenummer]]," ",Tabell4[[#This Row],[Systemnavn]])</f>
        <v>726.001 Kanaler og kulverter for tekniske installasjoner</v>
      </c>
      <c r="H1956" s="89"/>
      <c r="I1956" s="15" t="s">
        <v>303</v>
      </c>
      <c r="J1956" s="15" t="s">
        <v>304</v>
      </c>
      <c r="K1956" s="16" t="s">
        <v>305</v>
      </c>
      <c r="L1956" s="25" t="str">
        <f>_xlfn.CONCAT("+",Tabell4[[#This Row],[Bygningsnummer]],"=",Tabell4[[#This Row],[Systemkode]],".",+Tabell4[[#This Row],[Løpenummer]])</f>
        <v>+=726.001</v>
      </c>
      <c r="M1956" s="25"/>
      <c r="N1956" s="25"/>
      <c r="O1956" s="25"/>
      <c r="P1956" s="25"/>
      <c r="Q1956" s="25"/>
      <c r="R1956" s="25"/>
    </row>
    <row r="1957" spans="1:18" hidden="1" x14ac:dyDescent="0.25">
      <c r="A1957" s="36">
        <v>1938</v>
      </c>
      <c r="B1957" s="36"/>
      <c r="C1957" s="36">
        <v>726</v>
      </c>
      <c r="D1957" s="39" t="s">
        <v>75</v>
      </c>
      <c r="E1957" t="s">
        <v>731</v>
      </c>
      <c r="H1957" t="str">
        <f>_xlfn.CONCAT(Tabell4[[#This Row],[Systemkode]],".",Tabell4[[#This Row],[Løpenummer]]," ",Tabell4[[#This Row],[Informasjonstype]]," ",Tabell4[[#This Row],[Dokumenttype]]," ",Tabell4[[#This Row],[Forklarende navn]])</f>
        <v xml:space="preserve">726.001 Beskrivelse System- og funksjonsbeskrivelse </v>
      </c>
      <c r="I1957" t="s">
        <v>22</v>
      </c>
      <c r="J1957" t="s">
        <v>82</v>
      </c>
      <c r="K1957" s="9"/>
      <c r="L1957" s="9"/>
    </row>
    <row r="1958" spans="1:18" hidden="1" x14ac:dyDescent="0.25">
      <c r="A1958" s="36">
        <v>1939</v>
      </c>
      <c r="B1958" s="36"/>
      <c r="C1958" s="36">
        <v>726</v>
      </c>
      <c r="D1958" s="39" t="s">
        <v>75</v>
      </c>
      <c r="E1958" t="s">
        <v>731</v>
      </c>
      <c r="H1958" t="str">
        <f>_xlfn.CONCAT(Tabell4[[#This Row],[Systemkode]],".",Tabell4[[#This Row],[Løpenummer]]," ",Tabell4[[#This Row],[Informasjonstype]]," ",Tabell4[[#This Row],[Dokumenttype]]," ",Tabell4[[#This Row],[Forklarende navn]])</f>
        <v xml:space="preserve">726.001 Vedlikehold Vedlikeholdsinstruks </v>
      </c>
      <c r="I1958" t="s">
        <v>98</v>
      </c>
      <c r="J1958" t="s">
        <v>99</v>
      </c>
      <c r="K1958" s="9"/>
      <c r="L1958" s="9"/>
    </row>
    <row r="1959" spans="1:18" hidden="1" x14ac:dyDescent="0.25">
      <c r="A1959" s="36">
        <v>1940</v>
      </c>
      <c r="B1959" s="36"/>
      <c r="C1959" s="36">
        <v>726</v>
      </c>
      <c r="D1959" s="39" t="s">
        <v>75</v>
      </c>
      <c r="E1959" t="s">
        <v>731</v>
      </c>
      <c r="H1959" t="str">
        <f>_xlfn.CONCAT(Tabell4[[#This Row],[Systemkode]],".",Tabell4[[#This Row],[Løpenummer]]," ",Tabell4[[#This Row],[Informasjonstype]]," ",Tabell4[[#This Row],[Dokumenttype]]," ",Tabell4[[#This Row],[Forklarende navn]])</f>
        <v xml:space="preserve">726.001 Drift Driftsinstruks </v>
      </c>
      <c r="I1959" t="s">
        <v>101</v>
      </c>
      <c r="J1959" t="s">
        <v>102</v>
      </c>
      <c r="K1959" s="9"/>
      <c r="L1959" s="9"/>
    </row>
    <row r="1960" spans="1:18" hidden="1" x14ac:dyDescent="0.25">
      <c r="A1960" s="36">
        <v>1941</v>
      </c>
      <c r="B1960" s="36"/>
      <c r="C1960" s="36">
        <v>726</v>
      </c>
      <c r="D1960" s="39" t="s">
        <v>75</v>
      </c>
      <c r="E1960" t="s">
        <v>731</v>
      </c>
      <c r="H1960" t="str">
        <f>_xlfn.CONCAT(Tabell4[[#This Row],[Systemkode]],".",Tabell4[[#This Row],[Løpenummer]]," ",Tabell4[[#This Row],[Informasjonstype]]," ",Tabell4[[#This Row],[Dokumenttype]]," ",Tabell4[[#This Row],[Forklarende navn]])</f>
        <v xml:space="preserve">726.001 Tegning Som bygget skjemategning </v>
      </c>
      <c r="I1960" t="s">
        <v>104</v>
      </c>
      <c r="J1960" t="s">
        <v>377</v>
      </c>
      <c r="K1960" s="9" t="s">
        <v>107</v>
      </c>
      <c r="L1960" s="9"/>
    </row>
    <row r="1961" spans="1:18" ht="30" hidden="1" x14ac:dyDescent="0.25">
      <c r="A1961" s="36">
        <v>1942</v>
      </c>
      <c r="B1961" s="36"/>
      <c r="C1961" s="36">
        <v>726</v>
      </c>
      <c r="D1961" s="39" t="s">
        <v>75</v>
      </c>
      <c r="E1961" t="s">
        <v>731</v>
      </c>
      <c r="H1961" t="str">
        <f>_xlfn.CONCAT(Tabell4[[#This Row],[Systemkode]],".",Tabell4[[#This Row],[Løpenummer]]," ",Tabell4[[#This Row],[Informasjonstype]]," ",Tabell4[[#This Row],[Dokumenttype]]," ",Tabell4[[#This Row],[Forklarende navn]])</f>
        <v xml:space="preserve">726.001 Bilde Bilde - kvalitetssikring og verifikasjon </v>
      </c>
      <c r="I1961" t="s">
        <v>108</v>
      </c>
      <c r="J1961" t="s">
        <v>109</v>
      </c>
      <c r="K1961" s="9" t="s">
        <v>110</v>
      </c>
      <c r="L1961" s="9"/>
    </row>
    <row r="1962" spans="1:18" hidden="1" x14ac:dyDescent="0.25">
      <c r="A1962" s="33">
        <v>1943</v>
      </c>
      <c r="B1962" s="33"/>
      <c r="C1962" s="33">
        <v>727</v>
      </c>
      <c r="D1962" s="92" t="s">
        <v>75</v>
      </c>
      <c r="E1962" s="1" t="s">
        <v>732</v>
      </c>
      <c r="F1962" s="1"/>
      <c r="G1962" s="1" t="str">
        <f>_xlfn.CONCAT(Tabell4[[#This Row],[Systemkode]],".",Tabell4[[#This Row],[Løpenummer]]," ",Tabell4[[#This Row],[Systemnavn]])</f>
        <v>727.001 Kummer og tanker for tekniske installasjoner</v>
      </c>
      <c r="H1962" s="89"/>
      <c r="I1962" s="15" t="s">
        <v>303</v>
      </c>
      <c r="J1962" s="15" t="s">
        <v>304</v>
      </c>
      <c r="K1962" s="16" t="s">
        <v>305</v>
      </c>
      <c r="L1962" s="25" t="str">
        <f>_xlfn.CONCAT("+",Tabell4[[#This Row],[Bygningsnummer]],"=",Tabell4[[#This Row],[Systemkode]],".",+Tabell4[[#This Row],[Løpenummer]])</f>
        <v>+=727.001</v>
      </c>
      <c r="M1962" s="25"/>
      <c r="N1962" s="25"/>
      <c r="O1962" s="25"/>
      <c r="P1962" s="25"/>
      <c r="Q1962" s="25"/>
      <c r="R1962" s="25"/>
    </row>
    <row r="1963" spans="1:18" hidden="1" x14ac:dyDescent="0.25">
      <c r="A1963" s="36">
        <v>1944</v>
      </c>
      <c r="B1963" s="36"/>
      <c r="C1963" s="36">
        <v>727</v>
      </c>
      <c r="D1963" s="39" t="s">
        <v>75</v>
      </c>
      <c r="E1963" t="s">
        <v>732</v>
      </c>
      <c r="H1963" t="str">
        <f>_xlfn.CONCAT(Tabell4[[#This Row],[Systemkode]],".",Tabell4[[#This Row],[Løpenummer]]," ",Tabell4[[#This Row],[Informasjonstype]]," ",Tabell4[[#This Row],[Dokumenttype]]," ",Tabell4[[#This Row],[Forklarende navn]])</f>
        <v xml:space="preserve">727.001 Beskrivelse System- og funksjonsbeskrivelse </v>
      </c>
      <c r="I1963" t="s">
        <v>22</v>
      </c>
      <c r="J1963" t="s">
        <v>82</v>
      </c>
      <c r="K1963" s="9"/>
      <c r="L1963" s="9"/>
    </row>
    <row r="1964" spans="1:18" hidden="1" x14ac:dyDescent="0.25">
      <c r="A1964" s="36">
        <v>1945</v>
      </c>
      <c r="B1964" s="36"/>
      <c r="C1964" s="36">
        <v>727</v>
      </c>
      <c r="D1964" s="39" t="s">
        <v>75</v>
      </c>
      <c r="E1964" t="s">
        <v>732</v>
      </c>
      <c r="H1964" t="str">
        <f>_xlfn.CONCAT(Tabell4[[#This Row],[Systemkode]],".",Tabell4[[#This Row],[Løpenummer]]," ",Tabell4[[#This Row],[Informasjonstype]]," ",Tabell4[[#This Row],[Dokumenttype]]," ",Tabell4[[#This Row],[Forklarende navn]])</f>
        <v xml:space="preserve">727.001 Vedlikehold Vedlikeholdsinstruks </v>
      </c>
      <c r="I1964" t="s">
        <v>98</v>
      </c>
      <c r="J1964" t="s">
        <v>99</v>
      </c>
      <c r="K1964" s="9"/>
      <c r="L1964" s="9"/>
    </row>
    <row r="1965" spans="1:18" hidden="1" x14ac:dyDescent="0.25">
      <c r="A1965" s="36">
        <v>1946</v>
      </c>
      <c r="B1965" s="36"/>
      <c r="C1965" s="36">
        <v>727</v>
      </c>
      <c r="D1965" s="39" t="s">
        <v>75</v>
      </c>
      <c r="E1965" t="s">
        <v>732</v>
      </c>
      <c r="H1965" t="str">
        <f>_xlfn.CONCAT(Tabell4[[#This Row],[Systemkode]],".",Tabell4[[#This Row],[Løpenummer]]," ",Tabell4[[#This Row],[Informasjonstype]]," ",Tabell4[[#This Row],[Dokumenttype]]," ",Tabell4[[#This Row],[Forklarende navn]])</f>
        <v xml:space="preserve">727.001 Drift Driftsinstruks </v>
      </c>
      <c r="I1965" t="s">
        <v>101</v>
      </c>
      <c r="J1965" t="s">
        <v>102</v>
      </c>
      <c r="K1965" s="9"/>
      <c r="L1965" s="9"/>
    </row>
    <row r="1966" spans="1:18" hidden="1" x14ac:dyDescent="0.25">
      <c r="A1966" s="36">
        <v>1947</v>
      </c>
      <c r="B1966" s="36"/>
      <c r="C1966" s="36">
        <v>727</v>
      </c>
      <c r="D1966" s="39" t="s">
        <v>75</v>
      </c>
      <c r="E1966" t="s">
        <v>732</v>
      </c>
      <c r="H1966" t="str">
        <f>_xlfn.CONCAT(Tabell4[[#This Row],[Systemkode]],".",Tabell4[[#This Row],[Løpenummer]]," ",Tabell4[[#This Row],[Informasjonstype]]," ",Tabell4[[#This Row],[Dokumenttype]]," ",Tabell4[[#This Row],[Forklarende navn]])</f>
        <v xml:space="preserve">727.001 Drift Servicerapport </v>
      </c>
      <c r="I1966" t="s">
        <v>101</v>
      </c>
      <c r="J1966" t="s">
        <v>397</v>
      </c>
      <c r="K1966" s="9"/>
      <c r="L1966" s="9"/>
    </row>
    <row r="1967" spans="1:18" hidden="1" x14ac:dyDescent="0.25">
      <c r="A1967" s="36">
        <v>1948</v>
      </c>
      <c r="B1967" s="36"/>
      <c r="C1967" s="36">
        <v>727</v>
      </c>
      <c r="D1967" s="39" t="s">
        <v>75</v>
      </c>
      <c r="E1967" t="s">
        <v>732</v>
      </c>
      <c r="H1967" t="str">
        <f>_xlfn.CONCAT(Tabell4[[#This Row],[Systemkode]],".",Tabell4[[#This Row],[Løpenummer]]," ",Tabell4[[#This Row],[Informasjonstype]]," ",Tabell4[[#This Row],[Dokumenttype]]," ",Tabell4[[#This Row],[Forklarende navn]])</f>
        <v xml:space="preserve">727.001 Tegning Som bygget skjemategning </v>
      </c>
      <c r="I1967" t="s">
        <v>104</v>
      </c>
      <c r="J1967" t="s">
        <v>377</v>
      </c>
      <c r="K1967" s="9" t="s">
        <v>107</v>
      </c>
      <c r="L1967" s="9"/>
    </row>
    <row r="1968" spans="1:18" ht="30" hidden="1" x14ac:dyDescent="0.25">
      <c r="A1968" s="36">
        <v>1949</v>
      </c>
      <c r="B1968" s="36"/>
      <c r="C1968" s="36">
        <v>727</v>
      </c>
      <c r="D1968" s="39" t="s">
        <v>75</v>
      </c>
      <c r="E1968" t="s">
        <v>732</v>
      </c>
      <c r="H1968" t="str">
        <f>_xlfn.CONCAT(Tabell4[[#This Row],[Systemkode]],".",Tabell4[[#This Row],[Løpenummer]]," ",Tabell4[[#This Row],[Informasjonstype]]," ",Tabell4[[#This Row],[Dokumenttype]]," ",Tabell4[[#This Row],[Forklarende navn]])</f>
        <v xml:space="preserve">727.001 Bilde Bilde - kvalitetssikring og verifikasjon </v>
      </c>
      <c r="I1968" t="s">
        <v>108</v>
      </c>
      <c r="J1968" t="s">
        <v>109</v>
      </c>
      <c r="K1968" s="9" t="s">
        <v>110</v>
      </c>
      <c r="L1968" s="9"/>
    </row>
    <row r="1969" spans="1:18" hidden="1" x14ac:dyDescent="0.25">
      <c r="A1969" s="33">
        <v>1950</v>
      </c>
      <c r="B1969" s="33"/>
      <c r="C1969" s="33">
        <v>729</v>
      </c>
      <c r="D1969" s="92" t="s">
        <v>75</v>
      </c>
      <c r="E1969" s="1" t="s">
        <v>733</v>
      </c>
      <c r="F1969" s="1"/>
      <c r="G1969" s="1" t="str">
        <f>_xlfn.CONCAT(Tabell4[[#This Row],[Systemkode]],".",Tabell4[[#This Row],[Løpenummer]]," ",Tabell4[[#This Row],[Systemnavn]])</f>
        <v>729.001 Andre utendørs konstruksjoner</v>
      </c>
      <c r="H1969" s="89"/>
      <c r="I1969" s="15" t="s">
        <v>303</v>
      </c>
      <c r="J1969" s="15" t="s">
        <v>304</v>
      </c>
      <c r="K1969" s="16" t="s">
        <v>305</v>
      </c>
      <c r="L1969" s="25" t="str">
        <f>_xlfn.CONCAT("+",Tabell4[[#This Row],[Bygningsnummer]],"=",Tabell4[[#This Row],[Systemkode]],".",+Tabell4[[#This Row],[Løpenummer]])</f>
        <v>+=729.001</v>
      </c>
      <c r="M1969" s="25"/>
      <c r="N1969" s="25"/>
      <c r="O1969" s="25"/>
      <c r="P1969" s="25"/>
      <c r="Q1969" s="25"/>
      <c r="R1969" s="25"/>
    </row>
    <row r="1970" spans="1:18" hidden="1" x14ac:dyDescent="0.25">
      <c r="A1970" s="36">
        <v>1951</v>
      </c>
      <c r="B1970" s="36"/>
      <c r="C1970" s="36">
        <v>729</v>
      </c>
      <c r="D1970" s="39" t="s">
        <v>75</v>
      </c>
      <c r="E1970" t="s">
        <v>733</v>
      </c>
      <c r="H1970" t="str">
        <f>_xlfn.CONCAT(Tabell4[[#This Row],[Systemkode]],".",Tabell4[[#This Row],[Løpenummer]]," ",Tabell4[[#This Row],[Informasjonstype]]," ",Tabell4[[#This Row],[Dokumenttype]]," ",Tabell4[[#This Row],[Forklarende navn]])</f>
        <v xml:space="preserve">729.001 Beskrivelse System- og funksjonsbeskrivelse </v>
      </c>
      <c r="I1970" t="s">
        <v>22</v>
      </c>
      <c r="J1970" t="s">
        <v>82</v>
      </c>
      <c r="K1970" s="9"/>
      <c r="L1970" s="9"/>
    </row>
    <row r="1971" spans="1:18" hidden="1" x14ac:dyDescent="0.25">
      <c r="A1971" s="36">
        <v>1952</v>
      </c>
      <c r="B1971" s="36"/>
      <c r="C1971" s="36">
        <v>729</v>
      </c>
      <c r="D1971" s="39" t="s">
        <v>75</v>
      </c>
      <c r="E1971" t="s">
        <v>733</v>
      </c>
      <c r="H1971" t="str">
        <f>_xlfn.CONCAT(Tabell4[[#This Row],[Systemkode]],".",Tabell4[[#This Row],[Løpenummer]]," ",Tabell4[[#This Row],[Informasjonstype]]," ",Tabell4[[#This Row],[Dokumenttype]]," ",Tabell4[[#This Row],[Forklarende navn]])</f>
        <v xml:space="preserve">729.001 Vedlikehold Vedlikeholdsinstruks </v>
      </c>
      <c r="I1971" t="s">
        <v>98</v>
      </c>
      <c r="J1971" t="s">
        <v>99</v>
      </c>
      <c r="K1971" s="9"/>
      <c r="L1971" s="9"/>
    </row>
    <row r="1972" spans="1:18" hidden="1" x14ac:dyDescent="0.25">
      <c r="A1972" s="33">
        <v>1953</v>
      </c>
      <c r="B1972" s="33"/>
      <c r="C1972" s="33">
        <v>731</v>
      </c>
      <c r="D1972" s="92" t="s">
        <v>75</v>
      </c>
      <c r="E1972" s="1" t="s">
        <v>734</v>
      </c>
      <c r="F1972" s="1"/>
      <c r="G1972" s="1" t="str">
        <f>_xlfn.CONCAT(Tabell4[[#This Row],[Systemkode]],".",Tabell4[[#This Row],[Løpenummer]]," ",Tabell4[[#This Row],[Systemnavn]])</f>
        <v>731.001 Utendørs VA</v>
      </c>
      <c r="H1972" s="89"/>
      <c r="I1972" s="15" t="s">
        <v>303</v>
      </c>
      <c r="J1972" s="15" t="s">
        <v>304</v>
      </c>
      <c r="K1972" s="16" t="s">
        <v>305</v>
      </c>
      <c r="L1972" s="25" t="str">
        <f>_xlfn.CONCAT("+",Tabell4[[#This Row],[Bygningsnummer]],"=",Tabell4[[#This Row],[Systemkode]],".",+Tabell4[[#This Row],[Løpenummer]])</f>
        <v>+=731.001</v>
      </c>
      <c r="M1972" s="25"/>
      <c r="N1972" s="25"/>
      <c r="O1972" s="25"/>
      <c r="P1972" s="25"/>
      <c r="Q1972" s="25"/>
      <c r="R1972" s="25"/>
    </row>
    <row r="1973" spans="1:18" hidden="1" x14ac:dyDescent="0.25">
      <c r="A1973" s="36">
        <v>1954</v>
      </c>
      <c r="B1973" s="36"/>
      <c r="C1973" s="36">
        <v>731</v>
      </c>
      <c r="D1973" s="39" t="s">
        <v>75</v>
      </c>
      <c r="E1973" t="s">
        <v>734</v>
      </c>
      <c r="H1973" t="str">
        <f>_xlfn.CONCAT(Tabell4[[#This Row],[Systemkode]],".",Tabell4[[#This Row],[Løpenummer]]," ",Tabell4[[#This Row],[Informasjonstype]]," ",Tabell4[[#This Row],[Dokumenttype]]," ",Tabell4[[#This Row],[Forklarende navn]])</f>
        <v xml:space="preserve">731.001 Kravoppnåelse Beregningsunderlag og beregninger </v>
      </c>
      <c r="I1973" t="s">
        <v>80</v>
      </c>
      <c r="J1973" t="s">
        <v>81</v>
      </c>
      <c r="K1973" s="9"/>
      <c r="L1973" s="9"/>
    </row>
    <row r="1974" spans="1:18" hidden="1" x14ac:dyDescent="0.25">
      <c r="A1974" s="36">
        <v>1955</v>
      </c>
      <c r="B1974" s="36"/>
      <c r="C1974" s="36">
        <v>731</v>
      </c>
      <c r="D1974" s="39" t="s">
        <v>75</v>
      </c>
      <c r="E1974" t="s">
        <v>734</v>
      </c>
      <c r="H1974" t="str">
        <f>_xlfn.CONCAT(Tabell4[[#This Row],[Systemkode]],".",Tabell4[[#This Row],[Løpenummer]]," ",Tabell4[[#This Row],[Informasjonstype]]," ",Tabell4[[#This Row],[Dokumenttype]]," ",Tabell4[[#This Row],[Forklarende navn]])</f>
        <v xml:space="preserve">731.001 Beskrivelse System- og funksjonsbeskrivelse </v>
      </c>
      <c r="I1974" t="s">
        <v>22</v>
      </c>
      <c r="J1974" t="s">
        <v>82</v>
      </c>
      <c r="K1974" s="9"/>
      <c r="L1974" s="9"/>
    </row>
    <row r="1975" spans="1:18" hidden="1" x14ac:dyDescent="0.25">
      <c r="A1975" s="36">
        <v>1956</v>
      </c>
      <c r="B1975" s="36"/>
      <c r="C1975" s="36">
        <v>731</v>
      </c>
      <c r="D1975" s="39" t="s">
        <v>75</v>
      </c>
      <c r="E1975" t="s">
        <v>734</v>
      </c>
      <c r="H1975" t="str">
        <f>_xlfn.CONCAT(Tabell4[[#This Row],[Systemkode]],".",Tabell4[[#This Row],[Løpenummer]]," ",Tabell4[[#This Row],[Informasjonstype]]," ",Tabell4[[#This Row],[Dokumenttype]]," ",Tabell4[[#This Row],[Forklarende navn]])</f>
        <v xml:space="preserve">731.001 Vedlikehold Vedlikeholdsinstruks </v>
      </c>
      <c r="I1975" t="s">
        <v>98</v>
      </c>
      <c r="J1975" t="s">
        <v>99</v>
      </c>
      <c r="K1975" s="9"/>
      <c r="L1975" s="9"/>
    </row>
    <row r="1976" spans="1:18" hidden="1" x14ac:dyDescent="0.25">
      <c r="A1976" s="36">
        <v>1957</v>
      </c>
      <c r="B1976" s="36"/>
      <c r="C1976" s="36">
        <v>731</v>
      </c>
      <c r="D1976" s="39" t="s">
        <v>75</v>
      </c>
      <c r="E1976" t="s">
        <v>734</v>
      </c>
      <c r="H1976" t="str">
        <f>_xlfn.CONCAT(Tabell4[[#This Row],[Systemkode]],".",Tabell4[[#This Row],[Løpenummer]]," ",Tabell4[[#This Row],[Informasjonstype]]," ",Tabell4[[#This Row],[Dokumenttype]]," ",Tabell4[[#This Row],[Forklarende navn]])</f>
        <v xml:space="preserve">731.001 Drift Driftsinstruks </v>
      </c>
      <c r="I1976" t="s">
        <v>101</v>
      </c>
      <c r="J1976" t="s">
        <v>102</v>
      </c>
      <c r="K1976" s="9" t="s">
        <v>735</v>
      </c>
      <c r="L1976" s="9"/>
    </row>
    <row r="1977" spans="1:18" hidden="1" x14ac:dyDescent="0.25">
      <c r="A1977" s="36">
        <v>1958</v>
      </c>
      <c r="B1977" s="36"/>
      <c r="C1977" s="36">
        <v>731</v>
      </c>
      <c r="D1977" s="39" t="s">
        <v>75</v>
      </c>
      <c r="E1977" t="s">
        <v>734</v>
      </c>
      <c r="H1977" t="str">
        <f>_xlfn.CONCAT(Tabell4[[#This Row],[Systemkode]],".",Tabell4[[#This Row],[Løpenummer]]," ",Tabell4[[#This Row],[Informasjonstype]]," ",Tabell4[[#This Row],[Dokumenttype]]," ",Tabell4[[#This Row],[Forklarende navn]])</f>
        <v xml:space="preserve">731.001 Tegning Kumdetalj </v>
      </c>
      <c r="I1977" t="s">
        <v>104</v>
      </c>
      <c r="J1977" t="s">
        <v>736</v>
      </c>
      <c r="K1977" s="9"/>
      <c r="L1977" s="9"/>
    </row>
    <row r="1978" spans="1:18" hidden="1" x14ac:dyDescent="0.25">
      <c r="A1978" s="36">
        <v>1959</v>
      </c>
      <c r="B1978" s="36"/>
      <c r="C1978" s="36">
        <v>731</v>
      </c>
      <c r="D1978" s="39" t="s">
        <v>75</v>
      </c>
      <c r="E1978" t="s">
        <v>734</v>
      </c>
      <c r="H1978" t="str">
        <f>_xlfn.CONCAT(Tabell4[[#This Row],[Systemkode]],".",Tabell4[[#This Row],[Løpenummer]]," ",Tabell4[[#This Row],[Informasjonstype]]," ",Tabell4[[#This Row],[Dokumenttype]]," ",Tabell4[[#This Row],[Forklarende navn]])</f>
        <v xml:space="preserve">731.001 Tegning Som bygget skjemategning </v>
      </c>
      <c r="I1978" t="s">
        <v>104</v>
      </c>
      <c r="J1978" t="s">
        <v>377</v>
      </c>
      <c r="K1978" s="9" t="s">
        <v>107</v>
      </c>
      <c r="L1978" s="9"/>
    </row>
    <row r="1979" spans="1:18" ht="30" hidden="1" x14ac:dyDescent="0.25">
      <c r="A1979" s="36">
        <v>1960</v>
      </c>
      <c r="B1979" s="36"/>
      <c r="C1979" s="36">
        <v>731</v>
      </c>
      <c r="D1979" s="39" t="s">
        <v>75</v>
      </c>
      <c r="E1979" t="s">
        <v>734</v>
      </c>
      <c r="H1979" t="str">
        <f>_xlfn.CONCAT(Tabell4[[#This Row],[Systemkode]],".",Tabell4[[#This Row],[Løpenummer]]," ",Tabell4[[#This Row],[Informasjonstype]]," ",Tabell4[[#This Row],[Dokumenttype]]," ",Tabell4[[#This Row],[Forklarende navn]])</f>
        <v xml:space="preserve">731.001 Bilde Bilde - kvalitetssikring og verifikasjon </v>
      </c>
      <c r="I1979" t="s">
        <v>108</v>
      </c>
      <c r="J1979" t="s">
        <v>109</v>
      </c>
      <c r="K1979" s="9" t="s">
        <v>110</v>
      </c>
      <c r="L1979" s="9"/>
    </row>
    <row r="1980" spans="1:18" hidden="1" x14ac:dyDescent="0.25">
      <c r="A1980" s="33">
        <v>1961</v>
      </c>
      <c r="B1980" s="33"/>
      <c r="C1980" s="33">
        <v>732</v>
      </c>
      <c r="D1980" s="92" t="s">
        <v>75</v>
      </c>
      <c r="E1980" s="1" t="s">
        <v>737</v>
      </c>
      <c r="F1980" s="1"/>
      <c r="G1980" s="1" t="str">
        <f>_xlfn.CONCAT(Tabell4[[#This Row],[Systemkode]],".",Tabell4[[#This Row],[Løpenummer]]," ",Tabell4[[#This Row],[Systemnavn]])</f>
        <v>732.001 Utendørs varme</v>
      </c>
      <c r="H1980" s="89"/>
      <c r="I1980" s="15" t="s">
        <v>303</v>
      </c>
      <c r="J1980" s="15" t="s">
        <v>304</v>
      </c>
      <c r="K1980" s="16" t="s">
        <v>305</v>
      </c>
      <c r="L1980" s="25" t="str">
        <f>_xlfn.CONCAT("+",Tabell4[[#This Row],[Bygningsnummer]],"=",Tabell4[[#This Row],[Systemkode]],".",+Tabell4[[#This Row],[Løpenummer]])</f>
        <v>+=732.001</v>
      </c>
      <c r="M1980" s="25"/>
      <c r="N1980" s="25"/>
      <c r="O1980" s="25"/>
      <c r="P1980" s="25"/>
      <c r="Q1980" s="25"/>
      <c r="R1980" s="25"/>
    </row>
    <row r="1981" spans="1:18" hidden="1" x14ac:dyDescent="0.25">
      <c r="A1981" s="36">
        <v>1962</v>
      </c>
      <c r="B1981" s="36"/>
      <c r="C1981" s="36">
        <v>732</v>
      </c>
      <c r="D1981" s="39" t="s">
        <v>75</v>
      </c>
      <c r="E1981" t="s">
        <v>737</v>
      </c>
      <c r="H1981" t="str">
        <f>_xlfn.CONCAT(Tabell4[[#This Row],[Systemkode]],".",Tabell4[[#This Row],[Løpenummer]]," ",Tabell4[[#This Row],[Informasjonstype]]," ",Tabell4[[#This Row],[Dokumenttype]]," ",Tabell4[[#This Row],[Forklarende navn]])</f>
        <v xml:space="preserve">732.001 Kravoppnåelse Beregningsunderlag og beregninger </v>
      </c>
      <c r="I1981" t="s">
        <v>80</v>
      </c>
      <c r="J1981" t="s">
        <v>81</v>
      </c>
      <c r="K1981" s="9"/>
      <c r="L1981" s="9"/>
    </row>
    <row r="1982" spans="1:18" hidden="1" x14ac:dyDescent="0.25">
      <c r="A1982" s="36">
        <v>1963</v>
      </c>
      <c r="B1982" s="36"/>
      <c r="C1982" s="36">
        <v>732</v>
      </c>
      <c r="D1982" s="39" t="s">
        <v>75</v>
      </c>
      <c r="E1982" t="s">
        <v>737</v>
      </c>
      <c r="H1982" t="str">
        <f>_xlfn.CONCAT(Tabell4[[#This Row],[Systemkode]],".",Tabell4[[#This Row],[Løpenummer]]," ",Tabell4[[#This Row],[Informasjonstype]]," ",Tabell4[[#This Row],[Dokumenttype]]," ",Tabell4[[#This Row],[Forklarende navn]])</f>
        <v xml:space="preserve">732.001 Beskrivelse System- og funksjonsbeskrivelse </v>
      </c>
      <c r="I1982" t="s">
        <v>22</v>
      </c>
      <c r="J1982" t="s">
        <v>82</v>
      </c>
      <c r="K1982" s="9"/>
      <c r="L1982" s="9"/>
    </row>
    <row r="1983" spans="1:18" hidden="1" x14ac:dyDescent="0.25">
      <c r="A1983" s="36">
        <v>1964</v>
      </c>
      <c r="B1983" s="36"/>
      <c r="C1983" s="36">
        <v>732</v>
      </c>
      <c r="D1983" s="39" t="s">
        <v>75</v>
      </c>
      <c r="E1983" t="s">
        <v>737</v>
      </c>
      <c r="H1983" t="str">
        <f>_xlfn.CONCAT(Tabell4[[#This Row],[Systemkode]],".",Tabell4[[#This Row],[Løpenummer]]," ",Tabell4[[#This Row],[Informasjonstype]]," ",Tabell4[[#This Row],[Dokumenttype]]," ",Tabell4[[#This Row],[Forklarende navn]])</f>
        <v xml:space="preserve">732.001 Beskrivelse Testprosedyre </v>
      </c>
      <c r="I1983" t="s">
        <v>22</v>
      </c>
      <c r="J1983" t="s">
        <v>83</v>
      </c>
      <c r="K1983" s="9"/>
      <c r="L1983" s="9"/>
    </row>
    <row r="1984" spans="1:18" hidden="1" x14ac:dyDescent="0.25">
      <c r="A1984" s="36">
        <v>1965</v>
      </c>
      <c r="B1984" s="36"/>
      <c r="C1984" s="36">
        <v>732</v>
      </c>
      <c r="D1984" s="39" t="s">
        <v>75</v>
      </c>
      <c r="E1984" t="s">
        <v>737</v>
      </c>
      <c r="H1984" t="str">
        <f>_xlfn.CONCAT(Tabell4[[#This Row],[Systemkode]],".",Tabell4[[#This Row],[Løpenummer]]," ",Tabell4[[#This Row],[Informasjonstype]]," ",Tabell4[[#This Row],[Dokumenttype]]," ",Tabell4[[#This Row],[Forklarende navn]])</f>
        <v xml:space="preserve">732.001 Protokoll Igangkjøringsprotokoll </v>
      </c>
      <c r="I1984" t="s">
        <v>89</v>
      </c>
      <c r="J1984" t="s">
        <v>92</v>
      </c>
      <c r="K1984" s="9"/>
      <c r="L1984" s="9"/>
    </row>
    <row r="1985" spans="1:18" hidden="1" x14ac:dyDescent="0.25">
      <c r="A1985" s="36">
        <v>1966</v>
      </c>
      <c r="B1985" s="36"/>
      <c r="C1985" s="36">
        <v>732</v>
      </c>
      <c r="D1985" s="39" t="s">
        <v>75</v>
      </c>
      <c r="E1985" t="s">
        <v>737</v>
      </c>
      <c r="H1985" t="str">
        <f>_xlfn.CONCAT(Tabell4[[#This Row],[Systemkode]],".",Tabell4[[#This Row],[Løpenummer]]," ",Tabell4[[#This Row],[Informasjonstype]]," ",Tabell4[[#This Row],[Dokumenttype]]," ",Tabell4[[#This Row],[Forklarende navn]])</f>
        <v xml:space="preserve">732.001 Protokoll Innreguleringsprotokoll </v>
      </c>
      <c r="I1985" t="s">
        <v>89</v>
      </c>
      <c r="J1985" t="s">
        <v>454</v>
      </c>
      <c r="K1985" s="9"/>
      <c r="L1985" s="9"/>
    </row>
    <row r="1986" spans="1:18" hidden="1" x14ac:dyDescent="0.25">
      <c r="A1986" s="36">
        <v>1967</v>
      </c>
      <c r="B1986" s="36"/>
      <c r="C1986" s="36">
        <v>732</v>
      </c>
      <c r="D1986" s="39" t="s">
        <v>75</v>
      </c>
      <c r="E1986" t="s">
        <v>737</v>
      </c>
      <c r="H1986" t="str">
        <f>_xlfn.CONCAT(Tabell4[[#This Row],[Systemkode]],".",Tabell4[[#This Row],[Løpenummer]]," ",Tabell4[[#This Row],[Informasjonstype]]," ",Tabell4[[#This Row],[Dokumenttype]]," ",Tabell4[[#This Row],[Forklarende navn]])</f>
        <v xml:space="preserve">732.001 Protokoll Dokumentert sluttprøve </v>
      </c>
      <c r="I1986" t="s">
        <v>89</v>
      </c>
      <c r="J1986" t="s">
        <v>95</v>
      </c>
      <c r="K1986" s="9" t="s">
        <v>96</v>
      </c>
      <c r="L1986" s="9"/>
    </row>
    <row r="1987" spans="1:18" hidden="1" x14ac:dyDescent="0.25">
      <c r="A1987" s="36">
        <v>1968</v>
      </c>
      <c r="B1987" s="36"/>
      <c r="C1987" s="36">
        <v>732</v>
      </c>
      <c r="D1987" s="39" t="s">
        <v>75</v>
      </c>
      <c r="E1987" t="s">
        <v>737</v>
      </c>
      <c r="H1987" t="str">
        <f>_xlfn.CONCAT(Tabell4[[#This Row],[Systemkode]],".",Tabell4[[#This Row],[Løpenummer]]," ",Tabell4[[#This Row],[Informasjonstype]]," ",Tabell4[[#This Row],[Dokumenttype]]," ",Tabell4[[#This Row],[Forklarende navn]])</f>
        <v xml:space="preserve">732.001 Bruksanvisning Betjeningsanvisning </v>
      </c>
      <c r="I1987" t="s">
        <v>375</v>
      </c>
      <c r="J1987" t="s">
        <v>376</v>
      </c>
      <c r="K1987" s="9"/>
      <c r="L1987" s="9"/>
    </row>
    <row r="1988" spans="1:18" hidden="1" x14ac:dyDescent="0.25">
      <c r="A1988" s="36">
        <v>1969</v>
      </c>
      <c r="B1988" s="36"/>
      <c r="C1988" s="36">
        <v>732</v>
      </c>
      <c r="D1988" s="39" t="s">
        <v>75</v>
      </c>
      <c r="E1988" t="s">
        <v>737</v>
      </c>
      <c r="H1988" t="str">
        <f>_xlfn.CONCAT(Tabell4[[#This Row],[Systemkode]],".",Tabell4[[#This Row],[Løpenummer]]," ",Tabell4[[#This Row],[Informasjonstype]]," ",Tabell4[[#This Row],[Dokumenttype]]," ",Tabell4[[#This Row],[Forklarende navn]])</f>
        <v xml:space="preserve">732.001 Vedlikehold Vedlikeholdsinstruks </v>
      </c>
      <c r="I1988" t="s">
        <v>98</v>
      </c>
      <c r="J1988" t="s">
        <v>99</v>
      </c>
      <c r="K1988" s="9"/>
      <c r="L1988" s="9"/>
    </row>
    <row r="1989" spans="1:18" hidden="1" x14ac:dyDescent="0.25">
      <c r="A1989" s="36">
        <v>1970</v>
      </c>
      <c r="B1989" s="36"/>
      <c r="C1989" s="36">
        <v>732</v>
      </c>
      <c r="D1989" s="39" t="s">
        <v>75</v>
      </c>
      <c r="E1989" t="s">
        <v>737</v>
      </c>
      <c r="H1989" t="str">
        <f>_xlfn.CONCAT(Tabell4[[#This Row],[Systemkode]],".",Tabell4[[#This Row],[Løpenummer]]," ",Tabell4[[#This Row],[Informasjonstype]]," ",Tabell4[[#This Row],[Dokumenttype]]," ",Tabell4[[#This Row],[Forklarende navn]])</f>
        <v xml:space="preserve">732.001 Drift Driftsinstruks </v>
      </c>
      <c r="I1989" t="s">
        <v>101</v>
      </c>
      <c r="J1989" t="s">
        <v>102</v>
      </c>
      <c r="K1989" s="9" t="s">
        <v>103</v>
      </c>
      <c r="L1989" s="9"/>
    </row>
    <row r="1990" spans="1:18" hidden="1" x14ac:dyDescent="0.25">
      <c r="A1990" s="36">
        <v>1971</v>
      </c>
      <c r="B1990" s="36"/>
      <c r="C1990" s="36">
        <v>732</v>
      </c>
      <c r="D1990" s="39" t="s">
        <v>75</v>
      </c>
      <c r="E1990" t="s">
        <v>737</v>
      </c>
      <c r="H1990" t="str">
        <f>_xlfn.CONCAT(Tabell4[[#This Row],[Systemkode]],".",Tabell4[[#This Row],[Løpenummer]]," ",Tabell4[[#This Row],[Informasjonstype]]," ",Tabell4[[#This Row],[Dokumenttype]]," ",Tabell4[[#This Row],[Forklarende navn]])</f>
        <v xml:space="preserve">732.001 Drift Servicerapport </v>
      </c>
      <c r="I1990" t="s">
        <v>101</v>
      </c>
      <c r="J1990" t="s">
        <v>397</v>
      </c>
      <c r="K1990" s="9"/>
      <c r="L1990" s="9"/>
    </row>
    <row r="1991" spans="1:18" hidden="1" x14ac:dyDescent="0.25">
      <c r="A1991" s="36">
        <v>1972</v>
      </c>
      <c r="B1991" s="36"/>
      <c r="C1991" s="36">
        <v>732</v>
      </c>
      <c r="D1991" s="39" t="s">
        <v>75</v>
      </c>
      <c r="E1991" t="s">
        <v>737</v>
      </c>
      <c r="H1991" t="str">
        <f>_xlfn.CONCAT(Tabell4[[#This Row],[Systemkode]],".",Tabell4[[#This Row],[Løpenummer]]," ",Tabell4[[#This Row],[Informasjonstype]]," ",Tabell4[[#This Row],[Dokumenttype]]," ",Tabell4[[#This Row],[Forklarende navn]])</f>
        <v xml:space="preserve">732.001 Tegning Som bygget skjemategning </v>
      </c>
      <c r="I1991" t="s">
        <v>104</v>
      </c>
      <c r="J1991" t="s">
        <v>377</v>
      </c>
      <c r="K1991" s="9" t="s">
        <v>107</v>
      </c>
      <c r="L1991" s="9"/>
    </row>
    <row r="1992" spans="1:18" ht="30" hidden="1" x14ac:dyDescent="0.25">
      <c r="A1992" s="36">
        <v>1973</v>
      </c>
      <c r="B1992" s="36"/>
      <c r="C1992" s="36">
        <v>732</v>
      </c>
      <c r="D1992" s="39" t="s">
        <v>75</v>
      </c>
      <c r="E1992" t="s">
        <v>737</v>
      </c>
      <c r="H1992" t="str">
        <f>_xlfn.CONCAT(Tabell4[[#This Row],[Systemkode]],".",Tabell4[[#This Row],[Løpenummer]]," ",Tabell4[[#This Row],[Informasjonstype]]," ",Tabell4[[#This Row],[Dokumenttype]]," ",Tabell4[[#This Row],[Forklarende navn]])</f>
        <v xml:space="preserve">732.001 Bilde Bilde - kvalitetssikring og verifikasjon </v>
      </c>
      <c r="I1992" t="s">
        <v>108</v>
      </c>
      <c r="J1992" t="s">
        <v>109</v>
      </c>
      <c r="K1992" s="9" t="s">
        <v>110</v>
      </c>
      <c r="L1992" s="9"/>
    </row>
    <row r="1993" spans="1:18" hidden="1" x14ac:dyDescent="0.25">
      <c r="A1993" s="33">
        <v>1974</v>
      </c>
      <c r="B1993" s="33"/>
      <c r="C1993" s="33">
        <v>733</v>
      </c>
      <c r="D1993" s="92" t="s">
        <v>75</v>
      </c>
      <c r="E1993" s="1" t="s">
        <v>738</v>
      </c>
      <c r="F1993" s="1"/>
      <c r="G1993" s="1" t="str">
        <f>_xlfn.CONCAT(Tabell4[[#This Row],[Systemkode]],".",Tabell4[[#This Row],[Løpenummer]]," ",Tabell4[[#This Row],[Systemnavn]])</f>
        <v>733.001 Utendørs brannslokking</v>
      </c>
      <c r="H1993" s="89"/>
      <c r="I1993" s="15" t="s">
        <v>303</v>
      </c>
      <c r="J1993" s="15" t="s">
        <v>304</v>
      </c>
      <c r="K1993" s="16" t="s">
        <v>305</v>
      </c>
      <c r="L1993" s="25" t="str">
        <f>_xlfn.CONCAT("+",Tabell4[[#This Row],[Bygningsnummer]],"=",Tabell4[[#This Row],[Systemkode]],".",+Tabell4[[#This Row],[Løpenummer]])</f>
        <v>+=733.001</v>
      </c>
      <c r="M1993" s="25"/>
      <c r="N1993" s="25"/>
      <c r="O1993" s="25"/>
      <c r="P1993" s="25"/>
      <c r="Q1993" s="25"/>
      <c r="R1993" s="25"/>
    </row>
    <row r="1994" spans="1:18" hidden="1" x14ac:dyDescent="0.25">
      <c r="A1994" s="36">
        <v>1975</v>
      </c>
      <c r="B1994" s="36"/>
      <c r="C1994" s="36">
        <v>733</v>
      </c>
      <c r="D1994" s="39" t="s">
        <v>75</v>
      </c>
      <c r="E1994" t="s">
        <v>738</v>
      </c>
      <c r="H1994" t="str">
        <f>_xlfn.CONCAT(Tabell4[[#This Row],[Systemkode]],".",Tabell4[[#This Row],[Løpenummer]]," ",Tabell4[[#This Row],[Informasjonstype]]," ",Tabell4[[#This Row],[Dokumenttype]]," ",Tabell4[[#This Row],[Forklarende navn]])</f>
        <v xml:space="preserve">733.001 Kravoppnåelse Beregningsunderlag og beregninger </v>
      </c>
      <c r="I1994" t="s">
        <v>80</v>
      </c>
      <c r="J1994" t="s">
        <v>81</v>
      </c>
      <c r="K1994" s="9"/>
      <c r="L1994" s="9"/>
    </row>
    <row r="1995" spans="1:18" hidden="1" x14ac:dyDescent="0.25">
      <c r="A1995" s="36">
        <v>1976</v>
      </c>
      <c r="B1995" s="36"/>
      <c r="C1995" s="36">
        <v>733</v>
      </c>
      <c r="D1995" s="39" t="s">
        <v>75</v>
      </c>
      <c r="E1995" t="s">
        <v>738</v>
      </c>
      <c r="H1995" t="str">
        <f>_xlfn.CONCAT(Tabell4[[#This Row],[Systemkode]],".",Tabell4[[#This Row],[Løpenummer]]," ",Tabell4[[#This Row],[Informasjonstype]]," ",Tabell4[[#This Row],[Dokumenttype]]," ",Tabell4[[#This Row],[Forklarende navn]])</f>
        <v xml:space="preserve">733.001 Beskrivelse System- og funksjonsbeskrivelse </v>
      </c>
      <c r="I1995" t="s">
        <v>22</v>
      </c>
      <c r="J1995" t="s">
        <v>82</v>
      </c>
      <c r="K1995" s="9"/>
      <c r="L1995" s="9"/>
    </row>
    <row r="1996" spans="1:18" hidden="1" x14ac:dyDescent="0.25">
      <c r="A1996" s="36">
        <v>1977</v>
      </c>
      <c r="B1996" s="36"/>
      <c r="C1996" s="36">
        <v>733</v>
      </c>
      <c r="D1996" s="39" t="s">
        <v>75</v>
      </c>
      <c r="E1996" t="s">
        <v>738</v>
      </c>
      <c r="H1996" t="str">
        <f>_xlfn.CONCAT(Tabell4[[#This Row],[Systemkode]],".",Tabell4[[#This Row],[Løpenummer]]," ",Tabell4[[#This Row],[Informasjonstype]]," ",Tabell4[[#This Row],[Dokumenttype]]," ",Tabell4[[#This Row],[Forklarende navn]])</f>
        <v xml:space="preserve">733.001 Beskrivelse Testprosedyre </v>
      </c>
      <c r="I1996" t="s">
        <v>22</v>
      </c>
      <c r="J1996" t="s">
        <v>83</v>
      </c>
      <c r="K1996" s="9"/>
      <c r="L1996" s="9"/>
    </row>
    <row r="1997" spans="1:18" hidden="1" x14ac:dyDescent="0.25">
      <c r="A1997" s="36">
        <v>1978</v>
      </c>
      <c r="B1997" s="36"/>
      <c r="C1997" s="36">
        <v>733</v>
      </c>
      <c r="D1997" s="39" t="s">
        <v>75</v>
      </c>
      <c r="E1997" t="s">
        <v>738</v>
      </c>
      <c r="H1997" t="str">
        <f>_xlfn.CONCAT(Tabell4[[#This Row],[Systemkode]],".",Tabell4[[#This Row],[Løpenummer]]," ",Tabell4[[#This Row],[Informasjonstype]]," ",Tabell4[[#This Row],[Dokumenttype]]," ",Tabell4[[#This Row],[Forklarende navn]])</f>
        <v xml:space="preserve">733.001 Protokoll Igangkjøringsprotokoll </v>
      </c>
      <c r="I1997" t="s">
        <v>89</v>
      </c>
      <c r="J1997" t="s">
        <v>92</v>
      </c>
      <c r="K1997" s="9"/>
      <c r="L1997" s="9"/>
    </row>
    <row r="1998" spans="1:18" hidden="1" x14ac:dyDescent="0.25">
      <c r="A1998" s="36">
        <v>1979</v>
      </c>
      <c r="B1998" s="36"/>
      <c r="C1998" s="36">
        <v>733</v>
      </c>
      <c r="D1998" s="39" t="s">
        <v>75</v>
      </c>
      <c r="E1998" t="s">
        <v>738</v>
      </c>
      <c r="H1998" t="str">
        <f>_xlfn.CONCAT(Tabell4[[#This Row],[Systemkode]],".",Tabell4[[#This Row],[Løpenummer]]," ",Tabell4[[#This Row],[Informasjonstype]]," ",Tabell4[[#This Row],[Dokumenttype]]," ",Tabell4[[#This Row],[Forklarende navn]])</f>
        <v xml:space="preserve">733.001 Protokoll Innreguleringsprotokoll </v>
      </c>
      <c r="I1998" t="s">
        <v>89</v>
      </c>
      <c r="J1998" t="s">
        <v>454</v>
      </c>
      <c r="K1998" s="9"/>
      <c r="L1998" s="9"/>
    </row>
    <row r="1999" spans="1:18" hidden="1" x14ac:dyDescent="0.25">
      <c r="A1999" s="36">
        <v>1980</v>
      </c>
      <c r="B1999" s="36"/>
      <c r="C1999" s="36">
        <v>733</v>
      </c>
      <c r="D1999" s="39" t="s">
        <v>75</v>
      </c>
      <c r="E1999" t="s">
        <v>738</v>
      </c>
      <c r="H1999" t="str">
        <f>_xlfn.CONCAT(Tabell4[[#This Row],[Systemkode]],".",Tabell4[[#This Row],[Løpenummer]]," ",Tabell4[[#This Row],[Informasjonstype]]," ",Tabell4[[#This Row],[Dokumenttype]]," ",Tabell4[[#This Row],[Forklarende navn]])</f>
        <v xml:space="preserve">733.001 Protokoll Dokumentert sluttprøve </v>
      </c>
      <c r="I1999" t="s">
        <v>89</v>
      </c>
      <c r="J1999" t="s">
        <v>95</v>
      </c>
      <c r="K1999" s="9" t="s">
        <v>96</v>
      </c>
      <c r="L1999" s="9"/>
    </row>
    <row r="2000" spans="1:18" hidden="1" x14ac:dyDescent="0.25">
      <c r="A2000" s="36">
        <v>1981</v>
      </c>
      <c r="B2000" s="36"/>
      <c r="C2000" s="36">
        <v>733</v>
      </c>
      <c r="D2000" s="39" t="s">
        <v>75</v>
      </c>
      <c r="E2000" t="s">
        <v>738</v>
      </c>
      <c r="H2000" t="str">
        <f>_xlfn.CONCAT(Tabell4[[#This Row],[Systemkode]],".",Tabell4[[#This Row],[Løpenummer]]," ",Tabell4[[#This Row],[Informasjonstype]]," ",Tabell4[[#This Row],[Dokumenttype]]," ",Tabell4[[#This Row],[Forklarende navn]])</f>
        <v xml:space="preserve">733.001 Bruksanvisning Betjeningsanvisning </v>
      </c>
      <c r="I2000" t="s">
        <v>375</v>
      </c>
      <c r="J2000" t="s">
        <v>376</v>
      </c>
      <c r="K2000" s="9"/>
      <c r="L2000" s="9"/>
    </row>
    <row r="2001" spans="1:18" hidden="1" x14ac:dyDescent="0.25">
      <c r="A2001" s="36">
        <v>1982</v>
      </c>
      <c r="B2001" s="36"/>
      <c r="C2001" s="36">
        <v>733</v>
      </c>
      <c r="D2001" s="39" t="s">
        <v>75</v>
      </c>
      <c r="E2001" t="s">
        <v>738</v>
      </c>
      <c r="H2001" t="str">
        <f>_xlfn.CONCAT(Tabell4[[#This Row],[Systemkode]],".",Tabell4[[#This Row],[Løpenummer]]," ",Tabell4[[#This Row],[Informasjonstype]]," ",Tabell4[[#This Row],[Dokumenttype]]," ",Tabell4[[#This Row],[Forklarende navn]])</f>
        <v xml:space="preserve">733.001 Vedlikehold Vedlikeholdsinstruks </v>
      </c>
      <c r="I2001" t="s">
        <v>98</v>
      </c>
      <c r="J2001" t="s">
        <v>99</v>
      </c>
      <c r="K2001" s="9"/>
      <c r="L2001" s="9"/>
    </row>
    <row r="2002" spans="1:18" hidden="1" x14ac:dyDescent="0.25">
      <c r="A2002" s="36">
        <v>1983</v>
      </c>
      <c r="B2002" s="36"/>
      <c r="C2002" s="36">
        <v>733</v>
      </c>
      <c r="D2002" s="39" t="s">
        <v>75</v>
      </c>
      <c r="E2002" t="s">
        <v>738</v>
      </c>
      <c r="H2002" t="str">
        <f>_xlfn.CONCAT(Tabell4[[#This Row],[Systemkode]],".",Tabell4[[#This Row],[Løpenummer]]," ",Tabell4[[#This Row],[Informasjonstype]]," ",Tabell4[[#This Row],[Dokumenttype]]," ",Tabell4[[#This Row],[Forklarende navn]])</f>
        <v xml:space="preserve">733.001 Drift Driftsinstruks </v>
      </c>
      <c r="I2002" t="s">
        <v>101</v>
      </c>
      <c r="J2002" t="s">
        <v>102</v>
      </c>
      <c r="K2002" s="9" t="s">
        <v>103</v>
      </c>
      <c r="L2002" s="9"/>
    </row>
    <row r="2003" spans="1:18" hidden="1" x14ac:dyDescent="0.25">
      <c r="A2003" s="36">
        <v>1984</v>
      </c>
      <c r="B2003" s="36"/>
      <c r="C2003" s="36">
        <v>733</v>
      </c>
      <c r="D2003" s="39" t="s">
        <v>75</v>
      </c>
      <c r="E2003" t="s">
        <v>738</v>
      </c>
      <c r="H2003" t="str">
        <f>_xlfn.CONCAT(Tabell4[[#This Row],[Systemkode]],".",Tabell4[[#This Row],[Løpenummer]]," ",Tabell4[[#This Row],[Informasjonstype]]," ",Tabell4[[#This Row],[Dokumenttype]]," ",Tabell4[[#This Row],[Forklarende navn]])</f>
        <v xml:space="preserve">733.001 Drift Servicerapport </v>
      </c>
      <c r="I2003" t="s">
        <v>101</v>
      </c>
      <c r="J2003" t="s">
        <v>397</v>
      </c>
      <c r="K2003" s="9"/>
      <c r="L2003" s="9"/>
    </row>
    <row r="2004" spans="1:18" hidden="1" x14ac:dyDescent="0.25">
      <c r="A2004" s="36">
        <v>1985</v>
      </c>
      <c r="B2004" s="36"/>
      <c r="C2004" s="36">
        <v>733</v>
      </c>
      <c r="D2004" s="39" t="s">
        <v>75</v>
      </c>
      <c r="E2004" t="s">
        <v>738</v>
      </c>
      <c r="H2004" t="str">
        <f>_xlfn.CONCAT(Tabell4[[#This Row],[Systemkode]],".",Tabell4[[#This Row],[Løpenummer]]," ",Tabell4[[#This Row],[Informasjonstype]]," ",Tabell4[[#This Row],[Dokumenttype]]," ",Tabell4[[#This Row],[Forklarende navn]])</f>
        <v xml:space="preserve">733.001 Tegning Som bygget skjemategning </v>
      </c>
      <c r="I2004" t="s">
        <v>104</v>
      </c>
      <c r="J2004" t="s">
        <v>377</v>
      </c>
      <c r="K2004" s="9" t="s">
        <v>107</v>
      </c>
      <c r="L2004" s="9"/>
    </row>
    <row r="2005" spans="1:18" ht="30" hidden="1" x14ac:dyDescent="0.25">
      <c r="A2005" s="36">
        <v>1986</v>
      </c>
      <c r="B2005" s="36"/>
      <c r="C2005" s="36">
        <v>733</v>
      </c>
      <c r="D2005" s="39" t="s">
        <v>75</v>
      </c>
      <c r="E2005" t="s">
        <v>738</v>
      </c>
      <c r="H2005" t="str">
        <f>_xlfn.CONCAT(Tabell4[[#This Row],[Systemkode]],".",Tabell4[[#This Row],[Løpenummer]]," ",Tabell4[[#This Row],[Informasjonstype]]," ",Tabell4[[#This Row],[Dokumenttype]]," ",Tabell4[[#This Row],[Forklarende navn]])</f>
        <v xml:space="preserve">733.001 Bilde Bilde - kvalitetssikring og verifikasjon </v>
      </c>
      <c r="I2005" t="s">
        <v>108</v>
      </c>
      <c r="J2005" t="s">
        <v>109</v>
      </c>
      <c r="K2005" s="9" t="s">
        <v>110</v>
      </c>
      <c r="L2005" s="9"/>
    </row>
    <row r="2006" spans="1:18" hidden="1" x14ac:dyDescent="0.25">
      <c r="A2006" s="33">
        <v>1987</v>
      </c>
      <c r="B2006" s="33"/>
      <c r="C2006" s="33">
        <v>734</v>
      </c>
      <c r="D2006" s="92" t="s">
        <v>75</v>
      </c>
      <c r="E2006" s="1" t="s">
        <v>739</v>
      </c>
      <c r="F2006" s="1"/>
      <c r="G2006" s="1" t="str">
        <f>_xlfn.CONCAT(Tabell4[[#This Row],[Systemkode]],".",Tabell4[[#This Row],[Løpenummer]]," ",Tabell4[[#This Row],[Systemnavn]])</f>
        <v>734.001 Utendørs gassinstallasjoner</v>
      </c>
      <c r="H2006" s="89"/>
      <c r="I2006" s="15" t="s">
        <v>303</v>
      </c>
      <c r="J2006" s="15" t="s">
        <v>304</v>
      </c>
      <c r="K2006" s="16" t="s">
        <v>740</v>
      </c>
      <c r="L2006" s="25" t="str">
        <f>_xlfn.CONCAT("+",Tabell4[[#This Row],[Bygningsnummer]],"=",Tabell4[[#This Row],[Systemkode]],".",+Tabell4[[#This Row],[Løpenummer]])</f>
        <v>+=734.001</v>
      </c>
      <c r="M2006" s="25"/>
      <c r="N2006" s="25"/>
      <c r="O2006" s="25"/>
      <c r="P2006" s="25"/>
      <c r="Q2006" s="25"/>
      <c r="R2006" s="25"/>
    </row>
    <row r="2007" spans="1:18" hidden="1" x14ac:dyDescent="0.25">
      <c r="A2007" s="33">
        <v>1988</v>
      </c>
      <c r="B2007" s="33"/>
      <c r="C2007" s="33">
        <v>735</v>
      </c>
      <c r="D2007" s="92" t="s">
        <v>75</v>
      </c>
      <c r="E2007" s="1" t="s">
        <v>741</v>
      </c>
      <c r="F2007" s="1"/>
      <c r="G2007" s="1" t="str">
        <f>_xlfn.CONCAT(Tabell4[[#This Row],[Systemkode]],".",Tabell4[[#This Row],[Løpenummer]]," ",Tabell4[[#This Row],[Systemnavn]])</f>
        <v>735.001 Utendørs kjøling for idrettsbaner</v>
      </c>
      <c r="H2007" s="89"/>
      <c r="I2007" s="15" t="s">
        <v>303</v>
      </c>
      <c r="J2007" s="15" t="s">
        <v>304</v>
      </c>
      <c r="K2007" s="16" t="s">
        <v>305</v>
      </c>
      <c r="L2007" s="25" t="str">
        <f>_xlfn.CONCAT("+",Tabell4[[#This Row],[Bygningsnummer]],"=",Tabell4[[#This Row],[Systemkode]],".",+Tabell4[[#This Row],[Løpenummer]])</f>
        <v>+=735.001</v>
      </c>
      <c r="M2007" s="25"/>
      <c r="N2007" s="25"/>
      <c r="O2007" s="25"/>
      <c r="P2007" s="25"/>
      <c r="Q2007" s="25"/>
      <c r="R2007" s="25"/>
    </row>
    <row r="2008" spans="1:18" hidden="1" x14ac:dyDescent="0.25">
      <c r="A2008" s="36">
        <v>1989</v>
      </c>
      <c r="B2008" s="36"/>
      <c r="C2008" s="36">
        <v>735</v>
      </c>
      <c r="D2008" s="39" t="s">
        <v>75</v>
      </c>
      <c r="E2008" t="s">
        <v>741</v>
      </c>
      <c r="H2008" t="str">
        <f>_xlfn.CONCAT(Tabell4[[#This Row],[Systemkode]],".",Tabell4[[#This Row],[Løpenummer]]," ",Tabell4[[#This Row],[Informasjonstype]]," ",Tabell4[[#This Row],[Dokumenttype]]," ",Tabell4[[#This Row],[Forklarende navn]])</f>
        <v xml:space="preserve">735.001 Kravoppnåelse Beregningsunderlag og beregninger </v>
      </c>
      <c r="I2008" t="s">
        <v>80</v>
      </c>
      <c r="J2008" t="s">
        <v>81</v>
      </c>
      <c r="K2008" s="9"/>
      <c r="L2008" s="9"/>
    </row>
    <row r="2009" spans="1:18" hidden="1" x14ac:dyDescent="0.25">
      <c r="A2009" s="36">
        <v>1990</v>
      </c>
      <c r="B2009" s="36"/>
      <c r="C2009" s="36">
        <v>735</v>
      </c>
      <c r="D2009" s="39" t="s">
        <v>75</v>
      </c>
      <c r="E2009" t="s">
        <v>741</v>
      </c>
      <c r="H2009" t="str">
        <f>_xlfn.CONCAT(Tabell4[[#This Row],[Systemkode]],".",Tabell4[[#This Row],[Løpenummer]]," ",Tabell4[[#This Row],[Informasjonstype]]," ",Tabell4[[#This Row],[Dokumenttype]]," ",Tabell4[[#This Row],[Forklarende navn]])</f>
        <v xml:space="preserve">735.001 Beskrivelse System- og funksjonsbeskrivelse </v>
      </c>
      <c r="I2009" t="s">
        <v>22</v>
      </c>
      <c r="J2009" t="s">
        <v>82</v>
      </c>
      <c r="K2009" s="9"/>
      <c r="L2009" s="9"/>
    </row>
    <row r="2010" spans="1:18" hidden="1" x14ac:dyDescent="0.25">
      <c r="A2010" s="36">
        <v>1991</v>
      </c>
      <c r="B2010" s="36"/>
      <c r="C2010" s="36">
        <v>735</v>
      </c>
      <c r="D2010" s="39" t="s">
        <v>75</v>
      </c>
      <c r="E2010" t="s">
        <v>741</v>
      </c>
      <c r="H2010" t="str">
        <f>_xlfn.CONCAT(Tabell4[[#This Row],[Systemkode]],".",Tabell4[[#This Row],[Løpenummer]]," ",Tabell4[[#This Row],[Informasjonstype]]," ",Tabell4[[#This Row],[Dokumenttype]]," ",Tabell4[[#This Row],[Forklarende navn]])</f>
        <v xml:space="preserve">735.001 Beskrivelse Testprosedyre </v>
      </c>
      <c r="I2010" t="s">
        <v>22</v>
      </c>
      <c r="J2010" t="s">
        <v>83</v>
      </c>
      <c r="K2010" s="9"/>
      <c r="L2010" s="9"/>
    </row>
    <row r="2011" spans="1:18" hidden="1" x14ac:dyDescent="0.25">
      <c r="A2011" s="36">
        <v>1992</v>
      </c>
      <c r="B2011" s="36"/>
      <c r="C2011" s="36">
        <v>735</v>
      </c>
      <c r="D2011" s="39" t="s">
        <v>75</v>
      </c>
      <c r="E2011" t="s">
        <v>741</v>
      </c>
      <c r="H2011" t="str">
        <f>_xlfn.CONCAT(Tabell4[[#This Row],[Systemkode]],".",Tabell4[[#This Row],[Løpenummer]]," ",Tabell4[[#This Row],[Informasjonstype]]," ",Tabell4[[#This Row],[Dokumenttype]]," ",Tabell4[[#This Row],[Forklarende navn]])</f>
        <v xml:space="preserve">735.001 Protokoll Igangkjøringsprotokoll </v>
      </c>
      <c r="I2011" t="s">
        <v>89</v>
      </c>
      <c r="J2011" t="s">
        <v>92</v>
      </c>
      <c r="K2011" s="9"/>
      <c r="L2011" s="9"/>
    </row>
    <row r="2012" spans="1:18" hidden="1" x14ac:dyDescent="0.25">
      <c r="A2012" s="36">
        <v>1993</v>
      </c>
      <c r="B2012" s="36"/>
      <c r="C2012" s="36">
        <v>735</v>
      </c>
      <c r="D2012" s="39" t="s">
        <v>75</v>
      </c>
      <c r="E2012" t="s">
        <v>741</v>
      </c>
      <c r="H2012" t="str">
        <f>_xlfn.CONCAT(Tabell4[[#This Row],[Systemkode]],".",Tabell4[[#This Row],[Løpenummer]]," ",Tabell4[[#This Row],[Informasjonstype]]," ",Tabell4[[#This Row],[Dokumenttype]]," ",Tabell4[[#This Row],[Forklarende navn]])</f>
        <v xml:space="preserve">735.001 Protokoll Innreguleringsprotokoll </v>
      </c>
      <c r="I2012" t="s">
        <v>89</v>
      </c>
      <c r="J2012" t="s">
        <v>454</v>
      </c>
      <c r="K2012" s="9"/>
      <c r="L2012" s="9"/>
    </row>
    <row r="2013" spans="1:18" hidden="1" x14ac:dyDescent="0.25">
      <c r="A2013" s="36">
        <v>1994</v>
      </c>
      <c r="B2013" s="36"/>
      <c r="C2013" s="36">
        <v>735</v>
      </c>
      <c r="D2013" s="39" t="s">
        <v>75</v>
      </c>
      <c r="E2013" t="s">
        <v>741</v>
      </c>
      <c r="H2013" t="str">
        <f>_xlfn.CONCAT(Tabell4[[#This Row],[Systemkode]],".",Tabell4[[#This Row],[Løpenummer]]," ",Tabell4[[#This Row],[Informasjonstype]]," ",Tabell4[[#This Row],[Dokumenttype]]," ",Tabell4[[#This Row],[Forklarende navn]])</f>
        <v xml:space="preserve">735.001 Protokoll Dokumentert sluttprøve </v>
      </c>
      <c r="I2013" t="s">
        <v>89</v>
      </c>
      <c r="J2013" t="s">
        <v>95</v>
      </c>
      <c r="K2013" s="9" t="s">
        <v>96</v>
      </c>
      <c r="L2013" s="9"/>
    </row>
    <row r="2014" spans="1:18" hidden="1" x14ac:dyDescent="0.25">
      <c r="A2014" s="36">
        <v>1995</v>
      </c>
      <c r="B2014" s="36"/>
      <c r="C2014" s="36">
        <v>735</v>
      </c>
      <c r="D2014" s="39" t="s">
        <v>75</v>
      </c>
      <c r="E2014" t="s">
        <v>741</v>
      </c>
      <c r="H2014" t="str">
        <f>_xlfn.CONCAT(Tabell4[[#This Row],[Systemkode]],".",Tabell4[[#This Row],[Løpenummer]]," ",Tabell4[[#This Row],[Informasjonstype]]," ",Tabell4[[#This Row],[Dokumenttype]]," ",Tabell4[[#This Row],[Forklarende navn]])</f>
        <v xml:space="preserve">735.001 Bruksanvisning Betjeningsanvisning </v>
      </c>
      <c r="I2014" t="s">
        <v>375</v>
      </c>
      <c r="J2014" t="s">
        <v>376</v>
      </c>
      <c r="K2014" s="9"/>
      <c r="L2014" s="9"/>
    </row>
    <row r="2015" spans="1:18" hidden="1" x14ac:dyDescent="0.25">
      <c r="A2015" s="36">
        <v>1996</v>
      </c>
      <c r="B2015" s="36"/>
      <c r="C2015" s="36">
        <v>735</v>
      </c>
      <c r="D2015" s="39" t="s">
        <v>75</v>
      </c>
      <c r="E2015" t="s">
        <v>741</v>
      </c>
      <c r="H2015" t="str">
        <f>_xlfn.CONCAT(Tabell4[[#This Row],[Systemkode]],".",Tabell4[[#This Row],[Løpenummer]]," ",Tabell4[[#This Row],[Informasjonstype]]," ",Tabell4[[#This Row],[Dokumenttype]]," ",Tabell4[[#This Row],[Forklarende navn]])</f>
        <v xml:space="preserve">735.001 Vedlikehold Vedlikeholdsinstruks </v>
      </c>
      <c r="I2015" t="s">
        <v>98</v>
      </c>
      <c r="J2015" t="s">
        <v>99</v>
      </c>
      <c r="K2015" s="9"/>
      <c r="L2015" s="9"/>
    </row>
    <row r="2016" spans="1:18" hidden="1" x14ac:dyDescent="0.25">
      <c r="A2016" s="36">
        <v>1997</v>
      </c>
      <c r="B2016" s="36"/>
      <c r="C2016" s="36">
        <v>735</v>
      </c>
      <c r="D2016" s="39" t="s">
        <v>75</v>
      </c>
      <c r="E2016" t="s">
        <v>741</v>
      </c>
      <c r="H2016" t="str">
        <f>_xlfn.CONCAT(Tabell4[[#This Row],[Systemkode]],".",Tabell4[[#This Row],[Løpenummer]]," ",Tabell4[[#This Row],[Informasjonstype]]," ",Tabell4[[#This Row],[Dokumenttype]]," ",Tabell4[[#This Row],[Forklarende navn]])</f>
        <v xml:space="preserve">735.001 Drift Driftsinstruks </v>
      </c>
      <c r="I2016" t="s">
        <v>101</v>
      </c>
      <c r="J2016" t="s">
        <v>102</v>
      </c>
      <c r="K2016" s="9" t="s">
        <v>103</v>
      </c>
      <c r="L2016" s="9"/>
    </row>
    <row r="2017" spans="1:18" hidden="1" x14ac:dyDescent="0.25">
      <c r="A2017" s="36">
        <v>1998</v>
      </c>
      <c r="B2017" s="36"/>
      <c r="C2017" s="36">
        <v>735</v>
      </c>
      <c r="D2017" s="39" t="s">
        <v>75</v>
      </c>
      <c r="E2017" t="s">
        <v>741</v>
      </c>
      <c r="H2017" t="str">
        <f>_xlfn.CONCAT(Tabell4[[#This Row],[Systemkode]],".",Tabell4[[#This Row],[Løpenummer]]," ",Tabell4[[#This Row],[Informasjonstype]]," ",Tabell4[[#This Row],[Dokumenttype]]," ",Tabell4[[#This Row],[Forklarende navn]])</f>
        <v xml:space="preserve">735.001 Drift Servicerapport </v>
      </c>
      <c r="I2017" t="s">
        <v>101</v>
      </c>
      <c r="J2017" t="s">
        <v>397</v>
      </c>
      <c r="K2017" s="9"/>
      <c r="L2017" s="9"/>
    </row>
    <row r="2018" spans="1:18" hidden="1" x14ac:dyDescent="0.25">
      <c r="A2018" s="36">
        <v>1999</v>
      </c>
      <c r="B2018" s="36"/>
      <c r="C2018" s="36">
        <v>735</v>
      </c>
      <c r="D2018" s="39" t="s">
        <v>75</v>
      </c>
      <c r="E2018" t="s">
        <v>741</v>
      </c>
      <c r="H2018" t="str">
        <f>_xlfn.CONCAT(Tabell4[[#This Row],[Systemkode]],".",Tabell4[[#This Row],[Løpenummer]]," ",Tabell4[[#This Row],[Informasjonstype]]," ",Tabell4[[#This Row],[Dokumenttype]]," ",Tabell4[[#This Row],[Forklarende navn]])</f>
        <v xml:space="preserve">735.001 Tegning Som bygget skjemategning </v>
      </c>
      <c r="I2018" t="s">
        <v>104</v>
      </c>
      <c r="J2018" t="s">
        <v>377</v>
      </c>
      <c r="K2018" s="9" t="s">
        <v>107</v>
      </c>
      <c r="L2018" s="9"/>
    </row>
    <row r="2019" spans="1:18" ht="30" hidden="1" x14ac:dyDescent="0.25">
      <c r="A2019" s="36">
        <v>2000</v>
      </c>
      <c r="B2019" s="36"/>
      <c r="C2019" s="36">
        <v>735</v>
      </c>
      <c r="D2019" s="39" t="s">
        <v>75</v>
      </c>
      <c r="E2019" t="s">
        <v>741</v>
      </c>
      <c r="H2019" t="str">
        <f>_xlfn.CONCAT(Tabell4[[#This Row],[Systemkode]],".",Tabell4[[#This Row],[Løpenummer]]," ",Tabell4[[#This Row],[Informasjonstype]]," ",Tabell4[[#This Row],[Dokumenttype]]," ",Tabell4[[#This Row],[Forklarende navn]])</f>
        <v xml:space="preserve">735.001 Bilde Bilde - kvalitetssikring og verifikasjon </v>
      </c>
      <c r="I2019" t="s">
        <v>108</v>
      </c>
      <c r="J2019" t="s">
        <v>109</v>
      </c>
      <c r="K2019" s="9" t="s">
        <v>110</v>
      </c>
      <c r="L2019" s="9"/>
    </row>
    <row r="2020" spans="1:18" hidden="1" x14ac:dyDescent="0.25">
      <c r="A2020" s="33">
        <v>2001</v>
      </c>
      <c r="B2020" s="33"/>
      <c r="C2020" s="33">
        <v>736</v>
      </c>
      <c r="D2020" s="92" t="s">
        <v>75</v>
      </c>
      <c r="E2020" s="1" t="s">
        <v>742</v>
      </c>
      <c r="F2020" s="1"/>
      <c r="G2020" s="1" t="str">
        <f>_xlfn.CONCAT(Tabell4[[#This Row],[Systemkode]],".",Tabell4[[#This Row],[Løpenummer]]," ",Tabell4[[#This Row],[Systemnavn]])</f>
        <v>736.001 Utendørs luftbehandlingsanlegg</v>
      </c>
      <c r="H2020" s="89"/>
      <c r="I2020" s="15" t="s">
        <v>303</v>
      </c>
      <c r="J2020" s="15" t="s">
        <v>304</v>
      </c>
      <c r="K2020" s="16" t="s">
        <v>743</v>
      </c>
      <c r="L2020" s="25" t="str">
        <f>_xlfn.CONCAT("+",Tabell4[[#This Row],[Bygningsnummer]],"=",Tabell4[[#This Row],[Systemkode]],".",+Tabell4[[#This Row],[Løpenummer]])</f>
        <v>+=736.001</v>
      </c>
      <c r="M2020" s="25"/>
      <c r="N2020" s="25"/>
      <c r="O2020" s="25"/>
      <c r="P2020" s="25"/>
      <c r="Q2020" s="25"/>
      <c r="R2020" s="25"/>
    </row>
    <row r="2021" spans="1:18" hidden="1" x14ac:dyDescent="0.25">
      <c r="A2021" s="33">
        <v>2002</v>
      </c>
      <c r="B2021" s="33"/>
      <c r="C2021" s="33">
        <v>737</v>
      </c>
      <c r="D2021" s="92" t="s">
        <v>75</v>
      </c>
      <c r="E2021" s="1" t="s">
        <v>744</v>
      </c>
      <c r="F2021" s="1"/>
      <c r="G2021" s="1" t="str">
        <f>_xlfn.CONCAT(Tabell4[[#This Row],[Systemkode]],".",Tabell4[[#This Row],[Løpenummer]]," ",Tabell4[[#This Row],[Systemnavn]])</f>
        <v>737.001 Utendørs forsyningsanlegg for termisk energi</v>
      </c>
      <c r="H2021" s="89"/>
      <c r="I2021" s="15" t="s">
        <v>303</v>
      </c>
      <c r="J2021" s="15" t="s">
        <v>304</v>
      </c>
      <c r="K2021" s="16" t="s">
        <v>305</v>
      </c>
      <c r="L2021" s="25" t="str">
        <f>_xlfn.CONCAT("+",Tabell4[[#This Row],[Bygningsnummer]],"=",Tabell4[[#This Row],[Systemkode]],".",+Tabell4[[#This Row],[Løpenummer]])</f>
        <v>+=737.001</v>
      </c>
      <c r="M2021" s="25"/>
      <c r="N2021" s="25"/>
      <c r="O2021" s="25"/>
      <c r="P2021" s="25"/>
      <c r="Q2021" s="25"/>
      <c r="R2021" s="25"/>
    </row>
    <row r="2022" spans="1:18" hidden="1" x14ac:dyDescent="0.25">
      <c r="A2022" s="36">
        <v>2003</v>
      </c>
      <c r="B2022" s="36"/>
      <c r="C2022" s="36">
        <v>737</v>
      </c>
      <c r="D2022" s="39" t="s">
        <v>75</v>
      </c>
      <c r="E2022" t="s">
        <v>744</v>
      </c>
      <c r="H2022" t="str">
        <f>_xlfn.CONCAT(Tabell4[[#This Row],[Systemkode]],".",Tabell4[[#This Row],[Løpenummer]]," ",Tabell4[[#This Row],[Informasjonstype]]," ",Tabell4[[#This Row],[Dokumenttype]]," ",Tabell4[[#This Row],[Forklarende navn]])</f>
        <v xml:space="preserve">737.001 Kravoppnåelse Beregningsunderlag og beregninger </v>
      </c>
      <c r="I2022" t="s">
        <v>80</v>
      </c>
      <c r="J2022" t="s">
        <v>81</v>
      </c>
      <c r="K2022" s="9"/>
      <c r="L2022" s="9"/>
    </row>
    <row r="2023" spans="1:18" hidden="1" x14ac:dyDescent="0.25">
      <c r="A2023" s="36">
        <v>2004</v>
      </c>
      <c r="B2023" s="36"/>
      <c r="C2023" s="36">
        <v>737</v>
      </c>
      <c r="D2023" s="39" t="s">
        <v>75</v>
      </c>
      <c r="E2023" t="s">
        <v>744</v>
      </c>
      <c r="H2023" t="str">
        <f>_xlfn.CONCAT(Tabell4[[#This Row],[Systemkode]],".",Tabell4[[#This Row],[Løpenummer]]," ",Tabell4[[#This Row],[Informasjonstype]]," ",Tabell4[[#This Row],[Dokumenttype]]," ",Tabell4[[#This Row],[Forklarende navn]])</f>
        <v xml:space="preserve">737.001 Beskrivelse System- og funksjonsbeskrivelse </v>
      </c>
      <c r="I2023" t="s">
        <v>22</v>
      </c>
      <c r="J2023" t="s">
        <v>82</v>
      </c>
      <c r="K2023" s="9"/>
      <c r="L2023" s="9"/>
    </row>
    <row r="2024" spans="1:18" hidden="1" x14ac:dyDescent="0.25">
      <c r="A2024" s="36">
        <v>2005</v>
      </c>
      <c r="B2024" s="36"/>
      <c r="C2024" s="36">
        <v>737</v>
      </c>
      <c r="D2024" s="39" t="s">
        <v>75</v>
      </c>
      <c r="E2024" t="s">
        <v>744</v>
      </c>
      <c r="H2024" t="str">
        <f>_xlfn.CONCAT(Tabell4[[#This Row],[Systemkode]],".",Tabell4[[#This Row],[Løpenummer]]," ",Tabell4[[#This Row],[Informasjonstype]]," ",Tabell4[[#This Row],[Dokumenttype]]," ",Tabell4[[#This Row],[Forklarende navn]])</f>
        <v xml:space="preserve">737.001 Beskrivelse Testprosedyre </v>
      </c>
      <c r="I2024" t="s">
        <v>22</v>
      </c>
      <c r="J2024" t="s">
        <v>83</v>
      </c>
      <c r="K2024" s="9"/>
      <c r="L2024" s="9"/>
    </row>
    <row r="2025" spans="1:18" hidden="1" x14ac:dyDescent="0.25">
      <c r="A2025" s="36">
        <v>2006</v>
      </c>
      <c r="B2025" s="36"/>
      <c r="C2025" s="36">
        <v>737</v>
      </c>
      <c r="D2025" s="39" t="s">
        <v>75</v>
      </c>
      <c r="E2025" t="s">
        <v>744</v>
      </c>
      <c r="H2025" t="str">
        <f>_xlfn.CONCAT(Tabell4[[#This Row],[Systemkode]],".",Tabell4[[#This Row],[Løpenummer]]," ",Tabell4[[#This Row],[Informasjonstype]]," ",Tabell4[[#This Row],[Dokumenttype]]," ",Tabell4[[#This Row],[Forklarende navn]])</f>
        <v xml:space="preserve">737.001 Protokoll Igangkjøringsprotokoll </v>
      </c>
      <c r="I2025" t="s">
        <v>89</v>
      </c>
      <c r="J2025" t="s">
        <v>92</v>
      </c>
      <c r="K2025" s="9"/>
      <c r="L2025" s="9"/>
    </row>
    <row r="2026" spans="1:18" hidden="1" x14ac:dyDescent="0.25">
      <c r="A2026" s="36">
        <v>2007</v>
      </c>
      <c r="B2026" s="36"/>
      <c r="C2026" s="36">
        <v>737</v>
      </c>
      <c r="D2026" s="39" t="s">
        <v>75</v>
      </c>
      <c r="E2026" t="s">
        <v>744</v>
      </c>
      <c r="H2026" t="str">
        <f>_xlfn.CONCAT(Tabell4[[#This Row],[Systemkode]],".",Tabell4[[#This Row],[Løpenummer]]," ",Tabell4[[#This Row],[Informasjonstype]]," ",Tabell4[[#This Row],[Dokumenttype]]," ",Tabell4[[#This Row],[Forklarende navn]])</f>
        <v xml:space="preserve">737.001 Protokoll Innreguleringsprotokoll </v>
      </c>
      <c r="I2026" t="s">
        <v>89</v>
      </c>
      <c r="J2026" t="s">
        <v>454</v>
      </c>
      <c r="K2026" s="9"/>
      <c r="L2026" s="9"/>
    </row>
    <row r="2027" spans="1:18" hidden="1" x14ac:dyDescent="0.25">
      <c r="A2027" s="36">
        <v>2008</v>
      </c>
      <c r="B2027" s="36"/>
      <c r="C2027" s="36">
        <v>737</v>
      </c>
      <c r="D2027" s="39" t="s">
        <v>75</v>
      </c>
      <c r="E2027" t="s">
        <v>744</v>
      </c>
      <c r="H2027" t="str">
        <f>_xlfn.CONCAT(Tabell4[[#This Row],[Systemkode]],".",Tabell4[[#This Row],[Løpenummer]]," ",Tabell4[[#This Row],[Informasjonstype]]," ",Tabell4[[#This Row],[Dokumenttype]]," ",Tabell4[[#This Row],[Forklarende navn]])</f>
        <v xml:space="preserve">737.001 Protokoll Dokumentert sluttprøve </v>
      </c>
      <c r="I2027" t="s">
        <v>89</v>
      </c>
      <c r="J2027" t="s">
        <v>95</v>
      </c>
      <c r="K2027" s="9" t="s">
        <v>96</v>
      </c>
      <c r="L2027" s="9"/>
    </row>
    <row r="2028" spans="1:18" hidden="1" x14ac:dyDescent="0.25">
      <c r="A2028" s="36">
        <v>2009</v>
      </c>
      <c r="B2028" s="36"/>
      <c r="C2028" s="36">
        <v>737</v>
      </c>
      <c r="D2028" s="39" t="s">
        <v>75</v>
      </c>
      <c r="E2028" t="s">
        <v>744</v>
      </c>
      <c r="H2028" t="str">
        <f>_xlfn.CONCAT(Tabell4[[#This Row],[Systemkode]],".",Tabell4[[#This Row],[Løpenummer]]," ",Tabell4[[#This Row],[Informasjonstype]]," ",Tabell4[[#This Row],[Dokumenttype]]," ",Tabell4[[#This Row],[Forklarende navn]])</f>
        <v xml:space="preserve">737.001 Bruksanvisning Betjeningsanvisning </v>
      </c>
      <c r="I2028" t="s">
        <v>375</v>
      </c>
      <c r="J2028" t="s">
        <v>376</v>
      </c>
      <c r="K2028" s="9"/>
      <c r="L2028" s="9"/>
    </row>
    <row r="2029" spans="1:18" hidden="1" x14ac:dyDescent="0.25">
      <c r="A2029" s="36">
        <v>2010</v>
      </c>
      <c r="B2029" s="36"/>
      <c r="C2029" s="36">
        <v>737</v>
      </c>
      <c r="D2029" s="39" t="s">
        <v>75</v>
      </c>
      <c r="E2029" t="s">
        <v>744</v>
      </c>
      <c r="H2029" t="str">
        <f>_xlfn.CONCAT(Tabell4[[#This Row],[Systemkode]],".",Tabell4[[#This Row],[Løpenummer]]," ",Tabell4[[#This Row],[Informasjonstype]]," ",Tabell4[[#This Row],[Dokumenttype]]," ",Tabell4[[#This Row],[Forklarende navn]])</f>
        <v xml:space="preserve">737.001 Vedlikehold Vedlikeholdsinstruks </v>
      </c>
      <c r="I2029" t="s">
        <v>98</v>
      </c>
      <c r="J2029" t="s">
        <v>99</v>
      </c>
      <c r="K2029" s="9"/>
      <c r="L2029" s="9"/>
    </row>
    <row r="2030" spans="1:18" hidden="1" x14ac:dyDescent="0.25">
      <c r="A2030" s="36">
        <v>2011</v>
      </c>
      <c r="B2030" s="36"/>
      <c r="C2030" s="36">
        <v>737</v>
      </c>
      <c r="D2030" s="39" t="s">
        <v>75</v>
      </c>
      <c r="E2030" t="s">
        <v>744</v>
      </c>
      <c r="H2030" t="str">
        <f>_xlfn.CONCAT(Tabell4[[#This Row],[Systemkode]],".",Tabell4[[#This Row],[Løpenummer]]," ",Tabell4[[#This Row],[Informasjonstype]]," ",Tabell4[[#This Row],[Dokumenttype]]," ",Tabell4[[#This Row],[Forklarende navn]])</f>
        <v xml:space="preserve">737.001 Drift Driftsinstruks </v>
      </c>
      <c r="I2030" t="s">
        <v>101</v>
      </c>
      <c r="J2030" t="s">
        <v>102</v>
      </c>
      <c r="K2030" s="9" t="s">
        <v>103</v>
      </c>
      <c r="L2030" s="9"/>
    </row>
    <row r="2031" spans="1:18" hidden="1" x14ac:dyDescent="0.25">
      <c r="A2031" s="36">
        <v>2012</v>
      </c>
      <c r="B2031" s="36"/>
      <c r="C2031" s="36">
        <v>737</v>
      </c>
      <c r="D2031" s="39" t="s">
        <v>75</v>
      </c>
      <c r="E2031" t="s">
        <v>744</v>
      </c>
      <c r="H2031" t="str">
        <f>_xlfn.CONCAT(Tabell4[[#This Row],[Systemkode]],".",Tabell4[[#This Row],[Løpenummer]]," ",Tabell4[[#This Row],[Informasjonstype]]," ",Tabell4[[#This Row],[Dokumenttype]]," ",Tabell4[[#This Row],[Forklarende navn]])</f>
        <v xml:space="preserve">737.001 Drift Servicerapport </v>
      </c>
      <c r="I2031" t="s">
        <v>101</v>
      </c>
      <c r="J2031" t="s">
        <v>397</v>
      </c>
      <c r="K2031" s="9"/>
      <c r="L2031" s="9"/>
    </row>
    <row r="2032" spans="1:18" ht="30" hidden="1" x14ac:dyDescent="0.25">
      <c r="A2032" s="36">
        <v>2013</v>
      </c>
      <c r="B2032" s="36"/>
      <c r="C2032" s="36">
        <v>737</v>
      </c>
      <c r="D2032" s="39" t="s">
        <v>75</v>
      </c>
      <c r="E2032" t="s">
        <v>744</v>
      </c>
      <c r="H2032" t="str">
        <f>_xlfn.CONCAT(Tabell4[[#This Row],[Systemkode]],".",Tabell4[[#This Row],[Løpenummer]]," ",Tabell4[[#This Row],[Informasjonstype]]," ",Tabell4[[#This Row],[Dokumenttype]]," ",Tabell4[[#This Row],[Forklarende navn]])</f>
        <v xml:space="preserve">737.001 Tegning Som bygget skjemategning </v>
      </c>
      <c r="I2032" t="s">
        <v>104</v>
      </c>
      <c r="J2032" t="s">
        <v>377</v>
      </c>
      <c r="K2032" s="9" t="s">
        <v>745</v>
      </c>
      <c r="L2032" s="9"/>
    </row>
    <row r="2033" spans="1:18" ht="30" hidden="1" x14ac:dyDescent="0.25">
      <c r="A2033" s="36">
        <v>2014</v>
      </c>
      <c r="B2033" s="36"/>
      <c r="C2033" s="36">
        <v>737</v>
      </c>
      <c r="D2033" s="39" t="s">
        <v>75</v>
      </c>
      <c r="E2033" t="s">
        <v>744</v>
      </c>
      <c r="H2033" t="str">
        <f>_xlfn.CONCAT(Tabell4[[#This Row],[Systemkode]],".",Tabell4[[#This Row],[Løpenummer]]," ",Tabell4[[#This Row],[Informasjonstype]]," ",Tabell4[[#This Row],[Dokumenttype]]," ",Tabell4[[#This Row],[Forklarende navn]])</f>
        <v xml:space="preserve">737.001 Bilde Bilde - kvalitetssikring og verifikasjon </v>
      </c>
      <c r="I2033" t="s">
        <v>108</v>
      </c>
      <c r="J2033" t="s">
        <v>109</v>
      </c>
      <c r="K2033" s="9" t="s">
        <v>110</v>
      </c>
      <c r="L2033" s="9"/>
    </row>
    <row r="2034" spans="1:18" hidden="1" x14ac:dyDescent="0.25">
      <c r="A2034" s="33">
        <v>2015</v>
      </c>
      <c r="B2034" s="33"/>
      <c r="C2034" s="33">
        <v>738</v>
      </c>
      <c r="D2034" s="92" t="s">
        <v>75</v>
      </c>
      <c r="E2034" s="1" t="s">
        <v>746</v>
      </c>
      <c r="F2034" s="1"/>
      <c r="G2034" s="1" t="str">
        <f>_xlfn.CONCAT(Tabell4[[#This Row],[Systemkode]],".",Tabell4[[#This Row],[Løpenummer]]," ",Tabell4[[#This Row],[Systemnavn]])</f>
        <v>738.001 Utendørs fontener og springvann</v>
      </c>
      <c r="H2034" s="89"/>
      <c r="I2034" s="15" t="s">
        <v>303</v>
      </c>
      <c r="J2034" s="15" t="s">
        <v>304</v>
      </c>
      <c r="K2034" s="16" t="s">
        <v>305</v>
      </c>
      <c r="L2034" s="25" t="str">
        <f>_xlfn.CONCAT("+",Tabell4[[#This Row],[Bygningsnummer]],"=",Tabell4[[#This Row],[Systemkode]],".",+Tabell4[[#This Row],[Løpenummer]])</f>
        <v>+=738.001</v>
      </c>
      <c r="M2034" s="25"/>
      <c r="N2034" s="25"/>
      <c r="O2034" s="25"/>
      <c r="P2034" s="25"/>
      <c r="Q2034" s="25"/>
      <c r="R2034" s="25"/>
    </row>
    <row r="2035" spans="1:18" hidden="1" x14ac:dyDescent="0.25">
      <c r="A2035" s="36">
        <v>2016</v>
      </c>
      <c r="B2035" s="36"/>
      <c r="C2035" s="36">
        <v>738</v>
      </c>
      <c r="D2035" s="39" t="s">
        <v>75</v>
      </c>
      <c r="E2035" t="s">
        <v>746</v>
      </c>
      <c r="H2035" t="str">
        <f>_xlfn.CONCAT(Tabell4[[#This Row],[Systemkode]],".",Tabell4[[#This Row],[Løpenummer]]," ",Tabell4[[#This Row],[Informasjonstype]]," ",Tabell4[[#This Row],[Dokumenttype]]," ",Tabell4[[#This Row],[Forklarende navn]])</f>
        <v xml:space="preserve">738.001 Kravoppnåelse Beregningsunderlag og beregninger </v>
      </c>
      <c r="I2035" t="s">
        <v>80</v>
      </c>
      <c r="J2035" t="s">
        <v>81</v>
      </c>
      <c r="K2035" s="9"/>
      <c r="L2035" s="9"/>
    </row>
    <row r="2036" spans="1:18" hidden="1" x14ac:dyDescent="0.25">
      <c r="A2036" s="36">
        <v>2017</v>
      </c>
      <c r="B2036" s="36"/>
      <c r="C2036" s="36">
        <v>738</v>
      </c>
      <c r="D2036" s="39" t="s">
        <v>75</v>
      </c>
      <c r="E2036" t="s">
        <v>746</v>
      </c>
      <c r="H2036" t="str">
        <f>_xlfn.CONCAT(Tabell4[[#This Row],[Systemkode]],".",Tabell4[[#This Row],[Løpenummer]]," ",Tabell4[[#This Row],[Informasjonstype]]," ",Tabell4[[#This Row],[Dokumenttype]]," ",Tabell4[[#This Row],[Forklarende navn]])</f>
        <v xml:space="preserve">738.001 Beskrivelse System- og funksjonsbeskrivelse </v>
      </c>
      <c r="I2036" t="s">
        <v>22</v>
      </c>
      <c r="J2036" t="s">
        <v>82</v>
      </c>
      <c r="K2036" s="9" t="s">
        <v>727</v>
      </c>
      <c r="L2036" s="9"/>
    </row>
    <row r="2037" spans="1:18" hidden="1" x14ac:dyDescent="0.25">
      <c r="A2037" s="36">
        <v>2018</v>
      </c>
      <c r="B2037" s="36"/>
      <c r="C2037" s="36">
        <v>738</v>
      </c>
      <c r="D2037" s="39" t="s">
        <v>75</v>
      </c>
      <c r="E2037" t="s">
        <v>746</v>
      </c>
      <c r="H2037" t="str">
        <f>_xlfn.CONCAT(Tabell4[[#This Row],[Systemkode]],".",Tabell4[[#This Row],[Løpenummer]]," ",Tabell4[[#This Row],[Informasjonstype]]," ",Tabell4[[#This Row],[Dokumenttype]]," ",Tabell4[[#This Row],[Forklarende navn]])</f>
        <v xml:space="preserve">738.001 Beskrivelse Testprosedyre </v>
      </c>
      <c r="I2037" t="s">
        <v>22</v>
      </c>
      <c r="J2037" t="s">
        <v>83</v>
      </c>
      <c r="K2037" s="9"/>
      <c r="L2037" s="9"/>
    </row>
    <row r="2038" spans="1:18" hidden="1" x14ac:dyDescent="0.25">
      <c r="A2038" s="36">
        <v>2019</v>
      </c>
      <c r="B2038" s="36"/>
      <c r="C2038" s="36">
        <v>738</v>
      </c>
      <c r="D2038" s="39" t="s">
        <v>75</v>
      </c>
      <c r="E2038" t="s">
        <v>746</v>
      </c>
      <c r="H2038" t="str">
        <f>_xlfn.CONCAT(Tabell4[[#This Row],[Systemkode]],".",Tabell4[[#This Row],[Løpenummer]]," ",Tabell4[[#This Row],[Informasjonstype]]," ",Tabell4[[#This Row],[Dokumenttype]]," ",Tabell4[[#This Row],[Forklarende navn]])</f>
        <v xml:space="preserve">738.001 Protokoll Igangkjøringsprotokoll </v>
      </c>
      <c r="I2038" t="s">
        <v>89</v>
      </c>
      <c r="J2038" t="s">
        <v>92</v>
      </c>
      <c r="K2038" s="9"/>
      <c r="L2038" s="9"/>
    </row>
    <row r="2039" spans="1:18" hidden="1" x14ac:dyDescent="0.25">
      <c r="A2039" s="36">
        <v>2020</v>
      </c>
      <c r="B2039" s="36"/>
      <c r="C2039" s="36">
        <v>738</v>
      </c>
      <c r="D2039" s="39" t="s">
        <v>75</v>
      </c>
      <c r="E2039" t="s">
        <v>746</v>
      </c>
      <c r="H2039" t="str">
        <f>_xlfn.CONCAT(Tabell4[[#This Row],[Systemkode]],".",Tabell4[[#This Row],[Løpenummer]]," ",Tabell4[[#This Row],[Informasjonstype]]," ",Tabell4[[#This Row],[Dokumenttype]]," ",Tabell4[[#This Row],[Forklarende navn]])</f>
        <v xml:space="preserve">738.001 Protokoll Innreguleringsprotokoll </v>
      </c>
      <c r="I2039" t="s">
        <v>89</v>
      </c>
      <c r="J2039" t="s">
        <v>454</v>
      </c>
      <c r="K2039" s="9"/>
      <c r="L2039" s="9"/>
    </row>
    <row r="2040" spans="1:18" hidden="1" x14ac:dyDescent="0.25">
      <c r="A2040" s="36">
        <v>2021</v>
      </c>
      <c r="B2040" s="36"/>
      <c r="C2040" s="36">
        <v>738</v>
      </c>
      <c r="D2040" s="39" t="s">
        <v>75</v>
      </c>
      <c r="E2040" t="s">
        <v>746</v>
      </c>
      <c r="H2040" t="str">
        <f>_xlfn.CONCAT(Tabell4[[#This Row],[Systemkode]],".",Tabell4[[#This Row],[Løpenummer]]," ",Tabell4[[#This Row],[Informasjonstype]]," ",Tabell4[[#This Row],[Dokumenttype]]," ",Tabell4[[#This Row],[Forklarende navn]])</f>
        <v xml:space="preserve">738.001 Protokoll Dokumentert sluttprøve </v>
      </c>
      <c r="I2040" t="s">
        <v>89</v>
      </c>
      <c r="J2040" t="s">
        <v>95</v>
      </c>
      <c r="K2040" s="9" t="s">
        <v>96</v>
      </c>
      <c r="L2040" s="9"/>
    </row>
    <row r="2041" spans="1:18" hidden="1" x14ac:dyDescent="0.25">
      <c r="A2041" s="36">
        <v>2022</v>
      </c>
      <c r="B2041" s="36"/>
      <c r="C2041" s="36">
        <v>738</v>
      </c>
      <c r="D2041" s="39" t="s">
        <v>75</v>
      </c>
      <c r="E2041" t="s">
        <v>746</v>
      </c>
      <c r="H2041" t="str">
        <f>_xlfn.CONCAT(Tabell4[[#This Row],[Systemkode]],".",Tabell4[[#This Row],[Løpenummer]]," ",Tabell4[[#This Row],[Informasjonstype]]," ",Tabell4[[#This Row],[Dokumenttype]]," ",Tabell4[[#This Row],[Forklarende navn]])</f>
        <v xml:space="preserve">738.001 Vedlikehold Vedlikeholdsinstruks </v>
      </c>
      <c r="I2041" t="s">
        <v>98</v>
      </c>
      <c r="J2041" t="s">
        <v>99</v>
      </c>
      <c r="K2041" s="9" t="s">
        <v>728</v>
      </c>
      <c r="L2041" s="9"/>
    </row>
    <row r="2042" spans="1:18" ht="30" hidden="1" x14ac:dyDescent="0.25">
      <c r="A2042" s="36">
        <v>2023</v>
      </c>
      <c r="B2042" s="36"/>
      <c r="C2042" s="36">
        <v>738</v>
      </c>
      <c r="D2042" s="39" t="s">
        <v>75</v>
      </c>
      <c r="E2042" t="s">
        <v>746</v>
      </c>
      <c r="H2042" t="str">
        <f>_xlfn.CONCAT(Tabell4[[#This Row],[Systemkode]],".",Tabell4[[#This Row],[Løpenummer]]," ",Tabell4[[#This Row],[Informasjonstype]]," ",Tabell4[[#This Row],[Dokumenttype]]," ",Tabell4[[#This Row],[Forklarende navn]])</f>
        <v xml:space="preserve">738.001 Drift Driftsinstruks </v>
      </c>
      <c r="I2042" t="s">
        <v>101</v>
      </c>
      <c r="J2042" t="s">
        <v>102</v>
      </c>
      <c r="K2042" s="9" t="s">
        <v>729</v>
      </c>
      <c r="L2042" s="9"/>
    </row>
    <row r="2043" spans="1:18" hidden="1" x14ac:dyDescent="0.25">
      <c r="A2043" s="36">
        <v>2024</v>
      </c>
      <c r="B2043" s="36"/>
      <c r="C2043" s="36">
        <v>738</v>
      </c>
      <c r="D2043" s="39" t="s">
        <v>75</v>
      </c>
      <c r="E2043" t="s">
        <v>746</v>
      </c>
      <c r="H2043" t="str">
        <f>_xlfn.CONCAT(Tabell4[[#This Row],[Systemkode]],".",Tabell4[[#This Row],[Løpenummer]]," ",Tabell4[[#This Row],[Informasjonstype]]," ",Tabell4[[#This Row],[Dokumenttype]]," ",Tabell4[[#This Row],[Forklarende navn]])</f>
        <v xml:space="preserve">738.001 Drift Servicerapport </v>
      </c>
      <c r="I2043" t="s">
        <v>101</v>
      </c>
      <c r="J2043" t="s">
        <v>397</v>
      </c>
      <c r="K2043" s="9"/>
      <c r="L2043" s="9"/>
    </row>
    <row r="2044" spans="1:18" hidden="1" x14ac:dyDescent="0.25">
      <c r="A2044" s="36">
        <v>2025</v>
      </c>
      <c r="B2044" s="36"/>
      <c r="C2044" s="36">
        <v>738</v>
      </c>
      <c r="D2044" s="39" t="s">
        <v>75</v>
      </c>
      <c r="E2044" t="s">
        <v>746</v>
      </c>
      <c r="H2044" t="str">
        <f>_xlfn.CONCAT(Tabell4[[#This Row],[Systemkode]],".",Tabell4[[#This Row],[Løpenummer]]," ",Tabell4[[#This Row],[Informasjonstype]]," ",Tabell4[[#This Row],[Dokumenttype]]," ",Tabell4[[#This Row],[Forklarende navn]])</f>
        <v xml:space="preserve">738.001 Tegning Som bygget skjemategning </v>
      </c>
      <c r="I2044" t="s">
        <v>104</v>
      </c>
      <c r="J2044" t="s">
        <v>377</v>
      </c>
      <c r="K2044" s="9" t="s">
        <v>107</v>
      </c>
      <c r="L2044" s="9"/>
    </row>
    <row r="2045" spans="1:18" ht="30" hidden="1" x14ac:dyDescent="0.25">
      <c r="A2045" s="36">
        <v>2026</v>
      </c>
      <c r="B2045" s="36"/>
      <c r="C2045" s="36">
        <v>738</v>
      </c>
      <c r="D2045" s="39" t="s">
        <v>75</v>
      </c>
      <c r="E2045" t="s">
        <v>746</v>
      </c>
      <c r="H2045" t="str">
        <f>_xlfn.CONCAT(Tabell4[[#This Row],[Systemkode]],".",Tabell4[[#This Row],[Løpenummer]]," ",Tabell4[[#This Row],[Informasjonstype]]," ",Tabell4[[#This Row],[Dokumenttype]]," ",Tabell4[[#This Row],[Forklarende navn]])</f>
        <v xml:space="preserve">738.001 Bilde Bilde - kvalitetssikring og verifikasjon </v>
      </c>
      <c r="I2045" t="s">
        <v>108</v>
      </c>
      <c r="J2045" t="s">
        <v>109</v>
      </c>
      <c r="K2045" s="9" t="s">
        <v>110</v>
      </c>
      <c r="L2045" s="9"/>
    </row>
    <row r="2046" spans="1:18" hidden="1" x14ac:dyDescent="0.25">
      <c r="A2046" s="33">
        <v>2027</v>
      </c>
      <c r="B2046" s="33"/>
      <c r="C2046" s="33">
        <v>739</v>
      </c>
      <c r="D2046" s="92" t="s">
        <v>75</v>
      </c>
      <c r="E2046" s="1" t="s">
        <v>747</v>
      </c>
      <c r="F2046" s="1"/>
      <c r="G2046" s="1" t="str">
        <f>_xlfn.CONCAT(Tabell4[[#This Row],[Systemkode]],".",Tabell4[[#This Row],[Løpenummer]]," ",Tabell4[[#This Row],[Systemnavn]])</f>
        <v>739.001 Annen utendørs VVS</v>
      </c>
      <c r="H2046" s="89"/>
      <c r="I2046" s="15" t="s">
        <v>303</v>
      </c>
      <c r="J2046" s="15" t="s">
        <v>304</v>
      </c>
      <c r="K2046" s="16" t="s">
        <v>305</v>
      </c>
      <c r="L2046" s="25" t="str">
        <f>_xlfn.CONCAT("+",Tabell4[[#This Row],[Bygningsnummer]],"=",Tabell4[[#This Row],[Systemkode]],".",+Tabell4[[#This Row],[Løpenummer]])</f>
        <v>+=739.001</v>
      </c>
      <c r="M2046" s="25"/>
      <c r="N2046" s="25"/>
      <c r="O2046" s="25"/>
      <c r="P2046" s="25"/>
      <c r="Q2046" s="25"/>
      <c r="R2046" s="25"/>
    </row>
    <row r="2047" spans="1:18" hidden="1" x14ac:dyDescent="0.25">
      <c r="A2047" s="36">
        <v>2028</v>
      </c>
      <c r="B2047" s="36"/>
      <c r="C2047" s="36">
        <v>739</v>
      </c>
      <c r="D2047" s="39" t="s">
        <v>75</v>
      </c>
      <c r="E2047" t="s">
        <v>747</v>
      </c>
      <c r="H2047" t="str">
        <f>_xlfn.CONCAT(Tabell4[[#This Row],[Systemkode]],".",Tabell4[[#This Row],[Løpenummer]]," ",Tabell4[[#This Row],[Informasjonstype]]," ",Tabell4[[#This Row],[Dokumenttype]]," ",Tabell4[[#This Row],[Forklarende navn]])</f>
        <v xml:space="preserve">739.001 Beskrivelse System- og funksjonsbeskrivelse </v>
      </c>
      <c r="I2047" t="s">
        <v>22</v>
      </c>
      <c r="J2047" t="s">
        <v>82</v>
      </c>
      <c r="K2047" s="9"/>
      <c r="L2047" s="9"/>
    </row>
    <row r="2048" spans="1:18" hidden="1" x14ac:dyDescent="0.25">
      <c r="A2048" s="36">
        <v>2029</v>
      </c>
      <c r="B2048" s="36"/>
      <c r="C2048" s="36">
        <v>739</v>
      </c>
      <c r="D2048" s="39" t="s">
        <v>75</v>
      </c>
      <c r="E2048" t="s">
        <v>747</v>
      </c>
      <c r="H2048" t="str">
        <f>_xlfn.CONCAT(Tabell4[[#This Row],[Systemkode]],".",Tabell4[[#This Row],[Løpenummer]]," ",Tabell4[[#This Row],[Informasjonstype]]," ",Tabell4[[#This Row],[Dokumenttype]]," ",Tabell4[[#This Row],[Forklarende navn]])</f>
        <v xml:space="preserve">739.001 Vedlikehold Vedlikeholdsinstruks </v>
      </c>
      <c r="I2048" t="s">
        <v>98</v>
      </c>
      <c r="J2048" t="s">
        <v>99</v>
      </c>
      <c r="K2048" s="9"/>
      <c r="L2048" s="9"/>
    </row>
    <row r="2049" spans="1:18" hidden="1" x14ac:dyDescent="0.25">
      <c r="A2049" s="33">
        <v>2030</v>
      </c>
      <c r="B2049" s="33"/>
      <c r="C2049" s="33">
        <v>742</v>
      </c>
      <c r="D2049" s="92" t="s">
        <v>75</v>
      </c>
      <c r="E2049" s="1" t="s">
        <v>748</v>
      </c>
      <c r="F2049" s="1"/>
      <c r="G2049" s="1" t="str">
        <f>_xlfn.CONCAT(Tabell4[[#This Row],[Systemkode]],".",Tabell4[[#This Row],[Løpenummer]]," ",Tabell4[[#This Row],[Systemnavn]])</f>
        <v>742.001 Utendørs høyspent forsyning</v>
      </c>
      <c r="H2049" s="89"/>
      <c r="I2049" s="15" t="s">
        <v>303</v>
      </c>
      <c r="J2049" s="15" t="s">
        <v>304</v>
      </c>
      <c r="K2049" s="16" t="s">
        <v>305</v>
      </c>
      <c r="L2049" s="25" t="str">
        <f>_xlfn.CONCAT("+",Tabell4[[#This Row],[Bygningsnummer]],"=",Tabell4[[#This Row],[Systemkode]],".",+Tabell4[[#This Row],[Løpenummer]])</f>
        <v>+=742.001</v>
      </c>
      <c r="M2049" s="25"/>
      <c r="N2049" s="25"/>
      <c r="O2049" s="25"/>
      <c r="P2049" s="25"/>
      <c r="Q2049" s="25"/>
      <c r="R2049" s="25"/>
    </row>
    <row r="2050" spans="1:18" hidden="1" x14ac:dyDescent="0.25">
      <c r="A2050" s="36">
        <v>2031</v>
      </c>
      <c r="B2050" s="36"/>
      <c r="C2050" s="36">
        <v>742</v>
      </c>
      <c r="D2050" s="39" t="s">
        <v>75</v>
      </c>
      <c r="E2050" t="s">
        <v>748</v>
      </c>
      <c r="H2050" t="str">
        <f>_xlfn.CONCAT(Tabell4[[#This Row],[Systemkode]],".",Tabell4[[#This Row],[Løpenummer]]," ",Tabell4[[#This Row],[Informasjonstype]]," ",Tabell4[[#This Row],[Dokumenttype]]," ",Tabell4[[#This Row],[Forklarende navn]])</f>
        <v xml:space="preserve">742.001 Kravoppnåelse Beregningsunderlag og beregninger </v>
      </c>
      <c r="I2050" t="s">
        <v>80</v>
      </c>
      <c r="J2050" t="s">
        <v>81</v>
      </c>
      <c r="K2050" s="9"/>
      <c r="L2050" s="9"/>
    </row>
    <row r="2051" spans="1:18" hidden="1" x14ac:dyDescent="0.25">
      <c r="A2051" s="36">
        <v>2032</v>
      </c>
      <c r="B2051" s="36"/>
      <c r="C2051" s="36">
        <v>742</v>
      </c>
      <c r="D2051" s="39" t="s">
        <v>75</v>
      </c>
      <c r="E2051" t="s">
        <v>748</v>
      </c>
      <c r="H2051" t="str">
        <f>_xlfn.CONCAT(Tabell4[[#This Row],[Systemkode]],".",Tabell4[[#This Row],[Løpenummer]]," ",Tabell4[[#This Row],[Informasjonstype]]," ",Tabell4[[#This Row],[Dokumenttype]]," ",Tabell4[[#This Row],[Forklarende navn]])</f>
        <v xml:space="preserve">742.001 Beskrivelse System- og funksjonsbeskrivelse </v>
      </c>
      <c r="I2051" t="s">
        <v>22</v>
      </c>
      <c r="J2051" t="s">
        <v>82</v>
      </c>
      <c r="K2051" s="9"/>
      <c r="L2051" s="9"/>
    </row>
    <row r="2052" spans="1:18" hidden="1" x14ac:dyDescent="0.25">
      <c r="A2052" s="36">
        <v>2033</v>
      </c>
      <c r="B2052" s="36"/>
      <c r="C2052" s="36">
        <v>742</v>
      </c>
      <c r="D2052" s="39" t="s">
        <v>75</v>
      </c>
      <c r="E2052" t="s">
        <v>748</v>
      </c>
      <c r="H2052" t="str">
        <f>_xlfn.CONCAT(Tabell4[[#This Row],[Systemkode]],".",Tabell4[[#This Row],[Løpenummer]]," ",Tabell4[[#This Row],[Informasjonstype]]," ",Tabell4[[#This Row],[Dokumenttype]]," ",Tabell4[[#This Row],[Forklarende navn]])</f>
        <v xml:space="preserve">742.001 Tegning Som bygget skjemategning </v>
      </c>
      <c r="I2052" t="s">
        <v>104</v>
      </c>
      <c r="J2052" t="s">
        <v>377</v>
      </c>
      <c r="K2052" s="9" t="s">
        <v>107</v>
      </c>
      <c r="L2052" s="9"/>
    </row>
    <row r="2053" spans="1:18" ht="30" hidden="1" x14ac:dyDescent="0.25">
      <c r="A2053" s="36">
        <v>2034</v>
      </c>
      <c r="B2053" s="36"/>
      <c r="C2053" s="36">
        <v>742</v>
      </c>
      <c r="D2053" s="39" t="s">
        <v>75</v>
      </c>
      <c r="E2053" t="s">
        <v>748</v>
      </c>
      <c r="H2053" t="str">
        <f>_xlfn.CONCAT(Tabell4[[#This Row],[Systemkode]],".",Tabell4[[#This Row],[Løpenummer]]," ",Tabell4[[#This Row],[Informasjonstype]]," ",Tabell4[[#This Row],[Dokumenttype]]," ",Tabell4[[#This Row],[Forklarende navn]])</f>
        <v xml:space="preserve">742.001 Bilde Bilde - kvalitetssikring og verifikasjon </v>
      </c>
      <c r="I2053" t="s">
        <v>108</v>
      </c>
      <c r="J2053" t="s">
        <v>109</v>
      </c>
      <c r="K2053" s="9" t="s">
        <v>110</v>
      </c>
      <c r="L2053" s="9"/>
    </row>
    <row r="2054" spans="1:18" hidden="1" x14ac:dyDescent="0.25">
      <c r="A2054" s="33">
        <v>2035</v>
      </c>
      <c r="B2054" s="33"/>
      <c r="C2054" s="33">
        <v>743</v>
      </c>
      <c r="D2054" s="92" t="s">
        <v>75</v>
      </c>
      <c r="E2054" s="1" t="s">
        <v>749</v>
      </c>
      <c r="F2054" s="1"/>
      <c r="G2054" s="1" t="str">
        <f>_xlfn.CONCAT(Tabell4[[#This Row],[Systemkode]],".",Tabell4[[#This Row],[Løpenummer]]," ",Tabell4[[#This Row],[Systemnavn]])</f>
        <v>743.001 Utendørs lavspent forsyning</v>
      </c>
      <c r="H2054" s="89"/>
      <c r="I2054" s="15" t="s">
        <v>303</v>
      </c>
      <c r="J2054" s="15" t="s">
        <v>304</v>
      </c>
      <c r="K2054" s="16" t="s">
        <v>305</v>
      </c>
      <c r="L2054" s="25" t="str">
        <f>_xlfn.CONCAT("+",Tabell4[[#This Row],[Bygningsnummer]],"=",Tabell4[[#This Row],[Systemkode]],".",+Tabell4[[#This Row],[Løpenummer]])</f>
        <v>+=743.001</v>
      </c>
      <c r="M2054" s="25"/>
      <c r="N2054" s="25"/>
      <c r="O2054" s="25"/>
      <c r="P2054" s="25"/>
      <c r="Q2054" s="25"/>
      <c r="R2054" s="25"/>
    </row>
    <row r="2055" spans="1:18" hidden="1" x14ac:dyDescent="0.25">
      <c r="A2055" s="36">
        <v>2036</v>
      </c>
      <c r="B2055" s="36"/>
      <c r="C2055" s="36">
        <v>743</v>
      </c>
      <c r="D2055" s="39" t="s">
        <v>75</v>
      </c>
      <c r="E2055" t="s">
        <v>749</v>
      </c>
      <c r="H2055" t="str">
        <f>_xlfn.CONCAT(Tabell4[[#This Row],[Systemkode]],".",Tabell4[[#This Row],[Løpenummer]]," ",Tabell4[[#This Row],[Informasjonstype]]," ",Tabell4[[#This Row],[Dokumenttype]]," ",Tabell4[[#This Row],[Forklarende navn]])</f>
        <v xml:space="preserve">743.001 Kravoppnåelse Beregningsunderlag og beregninger </v>
      </c>
      <c r="I2055" t="s">
        <v>80</v>
      </c>
      <c r="J2055" t="s">
        <v>81</v>
      </c>
      <c r="K2055" s="9"/>
      <c r="L2055" s="9"/>
    </row>
    <row r="2056" spans="1:18" hidden="1" x14ac:dyDescent="0.25">
      <c r="A2056" s="36">
        <v>2037</v>
      </c>
      <c r="B2056" s="36"/>
      <c r="C2056" s="36">
        <v>743</v>
      </c>
      <c r="D2056" s="39" t="s">
        <v>75</v>
      </c>
      <c r="E2056" t="s">
        <v>749</v>
      </c>
      <c r="H2056" t="str">
        <f>_xlfn.CONCAT(Tabell4[[#This Row],[Systemkode]],".",Tabell4[[#This Row],[Løpenummer]]," ",Tabell4[[#This Row],[Informasjonstype]]," ",Tabell4[[#This Row],[Dokumenttype]]," ",Tabell4[[#This Row],[Forklarende navn]])</f>
        <v xml:space="preserve">743.001 Beskrivelse System- og funksjonsbeskrivelse </v>
      </c>
      <c r="I2056" t="s">
        <v>22</v>
      </c>
      <c r="J2056" t="s">
        <v>82</v>
      </c>
      <c r="K2056" s="9"/>
      <c r="L2056" s="9"/>
    </row>
    <row r="2057" spans="1:18" hidden="1" x14ac:dyDescent="0.25">
      <c r="A2057" s="36">
        <v>2038</v>
      </c>
      <c r="B2057" s="36"/>
      <c r="C2057" s="36">
        <v>743</v>
      </c>
      <c r="D2057" s="39" t="s">
        <v>75</v>
      </c>
      <c r="E2057" t="s">
        <v>749</v>
      </c>
      <c r="H2057" t="str">
        <f>_xlfn.CONCAT(Tabell4[[#This Row],[Systemkode]],".",Tabell4[[#This Row],[Løpenummer]]," ",Tabell4[[#This Row],[Informasjonstype]]," ",Tabell4[[#This Row],[Dokumenttype]]," ",Tabell4[[#This Row],[Forklarende navn]])</f>
        <v xml:space="preserve">743.001 Beskrivelse Testprosedyre </v>
      </c>
      <c r="I2057" t="s">
        <v>22</v>
      </c>
      <c r="J2057" t="s">
        <v>83</v>
      </c>
      <c r="K2057" s="9"/>
      <c r="L2057" s="9"/>
    </row>
    <row r="2058" spans="1:18" hidden="1" x14ac:dyDescent="0.25">
      <c r="A2058" s="36">
        <v>2039</v>
      </c>
      <c r="B2058" s="36"/>
      <c r="C2058" s="36">
        <v>743</v>
      </c>
      <c r="D2058" s="39" t="s">
        <v>75</v>
      </c>
      <c r="E2058" t="s">
        <v>749</v>
      </c>
      <c r="H2058" t="str">
        <f>_xlfn.CONCAT(Tabell4[[#This Row],[Systemkode]],".",Tabell4[[#This Row],[Løpenummer]]," ",Tabell4[[#This Row],[Informasjonstype]]," ",Tabell4[[#This Row],[Dokumenttype]]," ",Tabell4[[#This Row],[Forklarende navn]])</f>
        <v xml:space="preserve">743.001 Protokoll Igangkjøringsprotokoll </v>
      </c>
      <c r="I2058" t="s">
        <v>89</v>
      </c>
      <c r="J2058" t="s">
        <v>92</v>
      </c>
      <c r="K2058" s="9"/>
      <c r="L2058" s="9"/>
    </row>
    <row r="2059" spans="1:18" hidden="1" x14ac:dyDescent="0.25">
      <c r="A2059" s="36">
        <v>2040</v>
      </c>
      <c r="B2059" s="36"/>
      <c r="C2059" s="36">
        <v>743</v>
      </c>
      <c r="D2059" s="39" t="s">
        <v>75</v>
      </c>
      <c r="E2059" t="s">
        <v>749</v>
      </c>
      <c r="H2059" t="str">
        <f>_xlfn.CONCAT(Tabell4[[#This Row],[Systemkode]],".",Tabell4[[#This Row],[Løpenummer]]," ",Tabell4[[#This Row],[Informasjonstype]]," ",Tabell4[[#This Row],[Dokumenttype]]," ",Tabell4[[#This Row],[Forklarende navn]])</f>
        <v xml:space="preserve">743.001 Attestasjon Internkontroll - elektro </v>
      </c>
      <c r="I2059" t="s">
        <v>93</v>
      </c>
      <c r="J2059" t="s">
        <v>94</v>
      </c>
      <c r="K2059" s="9"/>
      <c r="L2059" s="9"/>
    </row>
    <row r="2060" spans="1:18" hidden="1" x14ac:dyDescent="0.25">
      <c r="A2060" s="36">
        <v>2041</v>
      </c>
      <c r="B2060" s="36"/>
      <c r="C2060" s="36">
        <v>743</v>
      </c>
      <c r="D2060" s="39" t="s">
        <v>75</v>
      </c>
      <c r="E2060" t="s">
        <v>749</v>
      </c>
      <c r="H2060" t="str">
        <f>_xlfn.CONCAT(Tabell4[[#This Row],[Systemkode]],".",Tabell4[[#This Row],[Løpenummer]]," ",Tabell4[[#This Row],[Informasjonstype]]," ",Tabell4[[#This Row],[Dokumenttype]]," ",Tabell4[[#This Row],[Forklarende navn]])</f>
        <v xml:space="preserve">743.001 Protokoll Dokumentert sluttprøve </v>
      </c>
      <c r="I2060" t="s">
        <v>89</v>
      </c>
      <c r="J2060" t="s">
        <v>95</v>
      </c>
      <c r="K2060" s="9" t="s">
        <v>96</v>
      </c>
      <c r="L2060" s="9"/>
    </row>
    <row r="2061" spans="1:18" hidden="1" x14ac:dyDescent="0.25">
      <c r="A2061" s="36">
        <v>2042</v>
      </c>
      <c r="B2061" s="36"/>
      <c r="C2061" s="36">
        <v>743</v>
      </c>
      <c r="D2061" s="39" t="s">
        <v>75</v>
      </c>
      <c r="E2061" t="s">
        <v>749</v>
      </c>
      <c r="H2061" t="str">
        <f>_xlfn.CONCAT(Tabell4[[#This Row],[Systemkode]],".",Tabell4[[#This Row],[Løpenummer]]," ",Tabell4[[#This Row],[Informasjonstype]]," ",Tabell4[[#This Row],[Dokumenttype]]," ",Tabell4[[#This Row],[Forklarende navn]])</f>
        <v xml:space="preserve">743.001 Vedlikehold Vedlikeholdsinstruks </v>
      </c>
      <c r="I2061" t="s">
        <v>98</v>
      </c>
      <c r="J2061" t="s">
        <v>99</v>
      </c>
      <c r="K2061" s="9"/>
      <c r="L2061" s="9"/>
    </row>
    <row r="2062" spans="1:18" hidden="1" x14ac:dyDescent="0.25">
      <c r="A2062" s="36">
        <v>2043</v>
      </c>
      <c r="B2062" s="36"/>
      <c r="C2062" s="36">
        <v>743</v>
      </c>
      <c r="D2062" s="39" t="s">
        <v>75</v>
      </c>
      <c r="E2062" t="s">
        <v>749</v>
      </c>
      <c r="H2062" t="str">
        <f>_xlfn.CONCAT(Tabell4[[#This Row],[Systemkode]],".",Tabell4[[#This Row],[Løpenummer]]," ",Tabell4[[#This Row],[Informasjonstype]]," ",Tabell4[[#This Row],[Dokumenttype]]," ",Tabell4[[#This Row],[Forklarende navn]])</f>
        <v xml:space="preserve">743.001 Drift Driftsinstruks </v>
      </c>
      <c r="I2062" t="s">
        <v>101</v>
      </c>
      <c r="J2062" t="s">
        <v>102</v>
      </c>
      <c r="K2062" s="9" t="s">
        <v>103</v>
      </c>
      <c r="L2062" s="9"/>
    </row>
    <row r="2063" spans="1:18" hidden="1" x14ac:dyDescent="0.25">
      <c r="A2063" s="36">
        <v>2044</v>
      </c>
      <c r="B2063" s="36"/>
      <c r="C2063" s="36">
        <v>743</v>
      </c>
      <c r="D2063" s="39" t="s">
        <v>75</v>
      </c>
      <c r="E2063" t="s">
        <v>749</v>
      </c>
      <c r="H2063" t="str">
        <f>_xlfn.CONCAT(Tabell4[[#This Row],[Systemkode]],".",Tabell4[[#This Row],[Løpenummer]]," ",Tabell4[[#This Row],[Informasjonstype]]," ",Tabell4[[#This Row],[Dokumenttype]]," ",Tabell4[[#This Row],[Forklarende navn]])</f>
        <v xml:space="preserve">743.001 Tegning Som bygget skjemategning </v>
      </c>
      <c r="I2063" t="s">
        <v>104</v>
      </c>
      <c r="J2063" t="s">
        <v>377</v>
      </c>
      <c r="K2063" s="9" t="s">
        <v>107</v>
      </c>
      <c r="L2063" s="9"/>
    </row>
    <row r="2064" spans="1:18" ht="30" hidden="1" x14ac:dyDescent="0.25">
      <c r="A2064" s="36">
        <v>2045</v>
      </c>
      <c r="B2064" s="36"/>
      <c r="C2064" s="36">
        <v>743</v>
      </c>
      <c r="D2064" s="39" t="s">
        <v>75</v>
      </c>
      <c r="E2064" t="s">
        <v>749</v>
      </c>
      <c r="H2064" t="str">
        <f>_xlfn.CONCAT(Tabell4[[#This Row],[Systemkode]],".",Tabell4[[#This Row],[Løpenummer]]," ",Tabell4[[#This Row],[Informasjonstype]]," ",Tabell4[[#This Row],[Dokumenttype]]," ",Tabell4[[#This Row],[Forklarende navn]])</f>
        <v xml:space="preserve">743.001 Bilde Bilde - kvalitetssikring og verifikasjon </v>
      </c>
      <c r="I2064" t="s">
        <v>108</v>
      </c>
      <c r="J2064" t="s">
        <v>109</v>
      </c>
      <c r="K2064" s="9" t="s">
        <v>110</v>
      </c>
      <c r="L2064" s="9"/>
    </row>
    <row r="2065" spans="1:18" hidden="1" x14ac:dyDescent="0.25">
      <c r="A2065" s="33">
        <v>2046</v>
      </c>
      <c r="B2065" s="33"/>
      <c r="C2065" s="33">
        <v>744</v>
      </c>
      <c r="D2065" s="92" t="s">
        <v>75</v>
      </c>
      <c r="E2065" s="1" t="s">
        <v>750</v>
      </c>
      <c r="F2065" s="1"/>
      <c r="G2065" s="1" t="str">
        <f>_xlfn.CONCAT(Tabell4[[#This Row],[Systemkode]],".",Tabell4[[#This Row],[Løpenummer]]," ",Tabell4[[#This Row],[Systemnavn]])</f>
        <v>744.001 Utendørs lys</v>
      </c>
      <c r="H2065" s="89"/>
      <c r="I2065" s="15" t="s">
        <v>303</v>
      </c>
      <c r="J2065" s="15" t="s">
        <v>304</v>
      </c>
      <c r="K2065" s="16" t="s">
        <v>305</v>
      </c>
      <c r="L2065" s="25" t="str">
        <f>_xlfn.CONCAT("+",Tabell4[[#This Row],[Bygningsnummer]],"=",Tabell4[[#This Row],[Systemkode]],".",+Tabell4[[#This Row],[Løpenummer]])</f>
        <v>+=744.001</v>
      </c>
      <c r="M2065" s="25"/>
      <c r="N2065" s="25"/>
      <c r="O2065" s="25"/>
      <c r="P2065" s="25"/>
      <c r="Q2065" s="25"/>
      <c r="R2065" s="25"/>
    </row>
    <row r="2066" spans="1:18" hidden="1" x14ac:dyDescent="0.25">
      <c r="A2066" s="36">
        <v>2047</v>
      </c>
      <c r="B2066" s="36"/>
      <c r="C2066" s="36">
        <v>744</v>
      </c>
      <c r="D2066" s="39" t="s">
        <v>75</v>
      </c>
      <c r="E2066" t="s">
        <v>750</v>
      </c>
      <c r="H2066" t="str">
        <f>_xlfn.CONCAT(Tabell4[[#This Row],[Systemkode]],".",Tabell4[[#This Row],[Løpenummer]]," ",Tabell4[[#This Row],[Informasjonstype]]," ",Tabell4[[#This Row],[Dokumenttype]]," ",Tabell4[[#This Row],[Forklarende navn]])</f>
        <v xml:space="preserve">744.001 Kravoppnåelse Beregningsunderlag og beregninger </v>
      </c>
      <c r="I2066" t="s">
        <v>80</v>
      </c>
      <c r="J2066" t="s">
        <v>81</v>
      </c>
      <c r="K2066" s="9" t="s">
        <v>586</v>
      </c>
      <c r="L2066" s="9"/>
    </row>
    <row r="2067" spans="1:18" hidden="1" x14ac:dyDescent="0.25">
      <c r="A2067" s="36">
        <v>2048</v>
      </c>
      <c r="B2067" s="36"/>
      <c r="C2067" s="36">
        <v>744</v>
      </c>
      <c r="D2067" s="39" t="s">
        <v>75</v>
      </c>
      <c r="E2067" t="s">
        <v>750</v>
      </c>
      <c r="H2067" t="str">
        <f>_xlfn.CONCAT(Tabell4[[#This Row],[Systemkode]],".",Tabell4[[#This Row],[Løpenummer]]," ",Tabell4[[#This Row],[Informasjonstype]]," ",Tabell4[[#This Row],[Dokumenttype]]," ",Tabell4[[#This Row],[Forklarende navn]])</f>
        <v xml:space="preserve">744.001 Beskrivelse System- og funksjonsbeskrivelse </v>
      </c>
      <c r="I2067" t="s">
        <v>22</v>
      </c>
      <c r="J2067" t="s">
        <v>82</v>
      </c>
      <c r="K2067" s="9"/>
      <c r="L2067" s="9"/>
    </row>
    <row r="2068" spans="1:18" hidden="1" x14ac:dyDescent="0.25">
      <c r="A2068" s="36">
        <v>2049</v>
      </c>
      <c r="B2068" s="36"/>
      <c r="C2068" s="36">
        <v>744</v>
      </c>
      <c r="D2068" s="39" t="s">
        <v>75</v>
      </c>
      <c r="E2068" t="s">
        <v>750</v>
      </c>
      <c r="H2068" t="str">
        <f>_xlfn.CONCAT(Tabell4[[#This Row],[Systemkode]],".",Tabell4[[#This Row],[Løpenummer]]," ",Tabell4[[#This Row],[Informasjonstype]]," ",Tabell4[[#This Row],[Dokumenttype]]," ",Tabell4[[#This Row],[Forklarende navn]])</f>
        <v xml:space="preserve">744.001 Beskrivelse Testprosedyre </v>
      </c>
      <c r="I2068" t="s">
        <v>22</v>
      </c>
      <c r="J2068" t="s">
        <v>83</v>
      </c>
      <c r="K2068" s="9"/>
      <c r="L2068" s="9"/>
    </row>
    <row r="2069" spans="1:18" hidden="1" x14ac:dyDescent="0.25">
      <c r="A2069" s="36">
        <v>2050</v>
      </c>
      <c r="B2069" s="36"/>
      <c r="C2069" s="36">
        <v>744</v>
      </c>
      <c r="D2069" s="39" t="s">
        <v>75</v>
      </c>
      <c r="E2069" t="s">
        <v>750</v>
      </c>
      <c r="H2069" t="str">
        <f>_xlfn.CONCAT(Tabell4[[#This Row],[Systemkode]],".",Tabell4[[#This Row],[Løpenummer]]," ",Tabell4[[#This Row],[Informasjonstype]]," ",Tabell4[[#This Row],[Dokumenttype]]," ",Tabell4[[#This Row],[Forklarende navn]])</f>
        <v xml:space="preserve">744.001 Identifikasjon Armaturliste  </v>
      </c>
      <c r="I2069" t="s">
        <v>84</v>
      </c>
      <c r="J2069" t="s">
        <v>588</v>
      </c>
      <c r="K2069" s="9"/>
      <c r="L2069" s="9"/>
    </row>
    <row r="2070" spans="1:18" hidden="1" x14ac:dyDescent="0.25">
      <c r="A2070" s="36">
        <v>2051</v>
      </c>
      <c r="B2070" s="36"/>
      <c r="C2070" s="36">
        <v>744</v>
      </c>
      <c r="D2070" s="39" t="s">
        <v>75</v>
      </c>
      <c r="E2070" t="s">
        <v>750</v>
      </c>
      <c r="H2070" t="str">
        <f>_xlfn.CONCAT(Tabell4[[#This Row],[Systemkode]],".",Tabell4[[#This Row],[Løpenummer]]," ",Tabell4[[#This Row],[Informasjonstype]]," ",Tabell4[[#This Row],[Dokumenttype]]," ",Tabell4[[#This Row],[Forklarende navn]])</f>
        <v xml:space="preserve">744.001 Protokoll Dokumentasjon av lysmåling </v>
      </c>
      <c r="I2070" t="s">
        <v>89</v>
      </c>
      <c r="J2070" t="s">
        <v>591</v>
      </c>
      <c r="K2070" s="9"/>
      <c r="L2070" s="9"/>
    </row>
    <row r="2071" spans="1:18" hidden="1" x14ac:dyDescent="0.25">
      <c r="A2071" s="36">
        <v>2052</v>
      </c>
      <c r="B2071" s="36"/>
      <c r="C2071" s="36">
        <v>744</v>
      </c>
      <c r="D2071" s="39" t="s">
        <v>75</v>
      </c>
      <c r="E2071" t="s">
        <v>750</v>
      </c>
      <c r="H2071" t="str">
        <f>_xlfn.CONCAT(Tabell4[[#This Row],[Systemkode]],".",Tabell4[[#This Row],[Løpenummer]]," ",Tabell4[[#This Row],[Informasjonstype]]," ",Tabell4[[#This Row],[Dokumenttype]]," ",Tabell4[[#This Row],[Forklarende navn]])</f>
        <v xml:space="preserve">744.001 Protokoll Igangkjøringsprotokoll </v>
      </c>
      <c r="I2071" t="s">
        <v>89</v>
      </c>
      <c r="J2071" t="s">
        <v>92</v>
      </c>
      <c r="K2071" s="9"/>
      <c r="L2071" s="9"/>
    </row>
    <row r="2072" spans="1:18" hidden="1" x14ac:dyDescent="0.25">
      <c r="A2072" s="36">
        <v>2053</v>
      </c>
      <c r="B2072" s="36"/>
      <c r="C2072" s="36">
        <v>744</v>
      </c>
      <c r="D2072" s="39" t="s">
        <v>75</v>
      </c>
      <c r="E2072" t="s">
        <v>750</v>
      </c>
      <c r="H2072" t="str">
        <f>_xlfn.CONCAT(Tabell4[[#This Row],[Systemkode]],".",Tabell4[[#This Row],[Løpenummer]]," ",Tabell4[[#This Row],[Informasjonstype]]," ",Tabell4[[#This Row],[Dokumenttype]]," ",Tabell4[[#This Row],[Forklarende navn]])</f>
        <v xml:space="preserve">744.001 Protokoll Dokumentert sluttprøve </v>
      </c>
      <c r="I2072" t="s">
        <v>89</v>
      </c>
      <c r="J2072" t="s">
        <v>95</v>
      </c>
      <c r="K2072" s="9" t="s">
        <v>96</v>
      </c>
      <c r="L2072" s="9"/>
    </row>
    <row r="2073" spans="1:18" hidden="1" x14ac:dyDescent="0.25">
      <c r="A2073" s="36">
        <v>2054</v>
      </c>
      <c r="B2073" s="36"/>
      <c r="C2073" s="36">
        <v>744</v>
      </c>
      <c r="D2073" s="39" t="s">
        <v>75</v>
      </c>
      <c r="E2073" t="s">
        <v>750</v>
      </c>
      <c r="H2073" t="str">
        <f>_xlfn.CONCAT(Tabell4[[#This Row],[Systemkode]],".",Tabell4[[#This Row],[Løpenummer]]," ",Tabell4[[#This Row],[Informasjonstype]]," ",Tabell4[[#This Row],[Dokumenttype]]," ",Tabell4[[#This Row],[Forklarende navn]])</f>
        <v xml:space="preserve">744.001 Bruksanvisning Betjeningsanvisning </v>
      </c>
      <c r="I2073" t="s">
        <v>375</v>
      </c>
      <c r="J2073" t="s">
        <v>376</v>
      </c>
      <c r="K2073" s="9"/>
      <c r="L2073" s="9"/>
    </row>
    <row r="2074" spans="1:18" hidden="1" x14ac:dyDescent="0.25">
      <c r="A2074" s="36">
        <v>2055</v>
      </c>
      <c r="B2074" s="36"/>
      <c r="C2074" s="36">
        <v>744</v>
      </c>
      <c r="D2074" s="39" t="s">
        <v>75</v>
      </c>
      <c r="E2074" t="s">
        <v>750</v>
      </c>
      <c r="H2074" t="str">
        <f>_xlfn.CONCAT(Tabell4[[#This Row],[Systemkode]],".",Tabell4[[#This Row],[Løpenummer]]," ",Tabell4[[#This Row],[Informasjonstype]]," ",Tabell4[[#This Row],[Dokumenttype]]," ",Tabell4[[#This Row],[Forklarende navn]])</f>
        <v xml:space="preserve">744.001 Vedlikehold Vedlikeholdsinstruks </v>
      </c>
      <c r="I2074" t="s">
        <v>98</v>
      </c>
      <c r="J2074" t="s">
        <v>99</v>
      </c>
      <c r="K2074" s="9"/>
      <c r="L2074" s="9"/>
    </row>
    <row r="2075" spans="1:18" hidden="1" x14ac:dyDescent="0.25">
      <c r="A2075" s="36">
        <v>2056</v>
      </c>
      <c r="B2075" s="36"/>
      <c r="C2075" s="36">
        <v>744</v>
      </c>
      <c r="D2075" s="39" t="s">
        <v>75</v>
      </c>
      <c r="E2075" t="s">
        <v>750</v>
      </c>
      <c r="H2075" t="str">
        <f>_xlfn.CONCAT(Tabell4[[#This Row],[Systemkode]],".",Tabell4[[#This Row],[Løpenummer]]," ",Tabell4[[#This Row],[Informasjonstype]]," ",Tabell4[[#This Row],[Dokumenttype]]," ",Tabell4[[#This Row],[Forklarende navn]])</f>
        <v xml:space="preserve">744.001 Drift Driftsinstruks </v>
      </c>
      <c r="I2075" t="s">
        <v>101</v>
      </c>
      <c r="J2075" t="s">
        <v>102</v>
      </c>
      <c r="K2075" s="9" t="s">
        <v>103</v>
      </c>
      <c r="L2075" s="9"/>
    </row>
    <row r="2076" spans="1:18" hidden="1" x14ac:dyDescent="0.25">
      <c r="A2076" s="36">
        <v>2057</v>
      </c>
      <c r="B2076" s="36"/>
      <c r="C2076" s="36">
        <v>744</v>
      </c>
      <c r="D2076" s="39" t="s">
        <v>75</v>
      </c>
      <c r="E2076" t="s">
        <v>750</v>
      </c>
      <c r="H2076" t="str">
        <f>_xlfn.CONCAT(Tabell4[[#This Row],[Systemkode]],".",Tabell4[[#This Row],[Løpenummer]]," ",Tabell4[[#This Row],[Informasjonstype]]," ",Tabell4[[#This Row],[Dokumenttype]]," ",Tabell4[[#This Row],[Forklarende navn]])</f>
        <v xml:space="preserve">744.001 Tegning Som bygget skjemategning </v>
      </c>
      <c r="I2076" t="s">
        <v>104</v>
      </c>
      <c r="J2076" t="s">
        <v>377</v>
      </c>
      <c r="K2076" s="9" t="s">
        <v>107</v>
      </c>
      <c r="L2076" s="9"/>
    </row>
    <row r="2077" spans="1:18" ht="30" hidden="1" x14ac:dyDescent="0.25">
      <c r="A2077" s="36">
        <v>2058</v>
      </c>
      <c r="B2077" s="36"/>
      <c r="C2077" s="36">
        <v>744</v>
      </c>
      <c r="D2077" s="39" t="s">
        <v>75</v>
      </c>
      <c r="E2077" t="s">
        <v>750</v>
      </c>
      <c r="H2077" t="str">
        <f>_xlfn.CONCAT(Tabell4[[#This Row],[Systemkode]],".",Tabell4[[#This Row],[Løpenummer]]," ",Tabell4[[#This Row],[Informasjonstype]]," ",Tabell4[[#This Row],[Dokumenttype]]," ",Tabell4[[#This Row],[Forklarende navn]])</f>
        <v xml:space="preserve">744.001 Bilde Bilde - kvalitetssikring og verifikasjon </v>
      </c>
      <c r="I2077" t="s">
        <v>108</v>
      </c>
      <c r="J2077" t="s">
        <v>109</v>
      </c>
      <c r="K2077" s="9" t="s">
        <v>110</v>
      </c>
      <c r="L2077" s="9"/>
    </row>
    <row r="2078" spans="1:18" hidden="1" x14ac:dyDescent="0.25">
      <c r="A2078" s="33">
        <v>2059</v>
      </c>
      <c r="B2078" s="33"/>
      <c r="C2078" s="33">
        <v>745</v>
      </c>
      <c r="D2078" s="92" t="s">
        <v>75</v>
      </c>
      <c r="E2078" s="1" t="s">
        <v>751</v>
      </c>
      <c r="F2078" s="1"/>
      <c r="G2078" s="1" t="str">
        <f>_xlfn.CONCAT(Tabell4[[#This Row],[Systemkode]],".",Tabell4[[#This Row],[Løpenummer]]," ",Tabell4[[#This Row],[Systemnavn]])</f>
        <v>745.001 Utendørs elvarme</v>
      </c>
      <c r="H2078" s="89"/>
      <c r="I2078" s="15" t="s">
        <v>303</v>
      </c>
      <c r="J2078" s="15" t="s">
        <v>304</v>
      </c>
      <c r="K2078" s="16" t="s">
        <v>305</v>
      </c>
      <c r="L2078" s="25" t="str">
        <f>_xlfn.CONCAT("+",Tabell4[[#This Row],[Bygningsnummer]],"=",Tabell4[[#This Row],[Systemkode]],".",+Tabell4[[#This Row],[Løpenummer]])</f>
        <v>+=745.001</v>
      </c>
      <c r="M2078" s="25"/>
      <c r="N2078" s="25"/>
      <c r="O2078" s="25"/>
      <c r="P2078" s="25"/>
      <c r="Q2078" s="25"/>
      <c r="R2078" s="25"/>
    </row>
    <row r="2079" spans="1:18" hidden="1" x14ac:dyDescent="0.25">
      <c r="A2079" s="36">
        <v>2060</v>
      </c>
      <c r="B2079" s="36"/>
      <c r="C2079" s="36">
        <v>745</v>
      </c>
      <c r="D2079" s="39" t="s">
        <v>75</v>
      </c>
      <c r="E2079" t="s">
        <v>751</v>
      </c>
      <c r="H2079" t="str">
        <f>_xlfn.CONCAT(Tabell4[[#This Row],[Systemkode]],".",Tabell4[[#This Row],[Løpenummer]]," ",Tabell4[[#This Row],[Informasjonstype]]," ",Tabell4[[#This Row],[Dokumenttype]]," ",Tabell4[[#This Row],[Forklarende navn]])</f>
        <v xml:space="preserve">745.001 Kravoppnåelse Beregningsunderlag og beregninger </v>
      </c>
      <c r="I2079" t="s">
        <v>80</v>
      </c>
      <c r="J2079" t="s">
        <v>81</v>
      </c>
      <c r="K2079" s="9" t="s">
        <v>91</v>
      </c>
      <c r="L2079" s="9"/>
    </row>
    <row r="2080" spans="1:18" hidden="1" x14ac:dyDescent="0.25">
      <c r="A2080" s="36">
        <v>2061</v>
      </c>
      <c r="B2080" s="36"/>
      <c r="C2080" s="36">
        <v>745</v>
      </c>
      <c r="D2080" s="39" t="s">
        <v>75</v>
      </c>
      <c r="E2080" t="s">
        <v>751</v>
      </c>
      <c r="H2080" t="str">
        <f>_xlfn.CONCAT(Tabell4[[#This Row],[Systemkode]],".",Tabell4[[#This Row],[Løpenummer]]," ",Tabell4[[#This Row],[Informasjonstype]]," ",Tabell4[[#This Row],[Dokumenttype]]," ",Tabell4[[#This Row],[Forklarende navn]])</f>
        <v xml:space="preserve">745.001 Beskrivelse System- og funksjonsbeskrivelse </v>
      </c>
      <c r="I2080" t="s">
        <v>22</v>
      </c>
      <c r="J2080" t="s">
        <v>82</v>
      </c>
      <c r="K2080" s="9"/>
      <c r="L2080" s="9"/>
    </row>
    <row r="2081" spans="1:18" hidden="1" x14ac:dyDescent="0.25">
      <c r="A2081" s="36">
        <v>2062</v>
      </c>
      <c r="B2081" s="36"/>
      <c r="C2081" s="36">
        <v>745</v>
      </c>
      <c r="D2081" s="39" t="s">
        <v>75</v>
      </c>
      <c r="E2081" t="s">
        <v>751</v>
      </c>
      <c r="H2081" t="str">
        <f>_xlfn.CONCAT(Tabell4[[#This Row],[Systemkode]],".",Tabell4[[#This Row],[Løpenummer]]," ",Tabell4[[#This Row],[Informasjonstype]]," ",Tabell4[[#This Row],[Dokumenttype]]," ",Tabell4[[#This Row],[Forklarende navn]])</f>
        <v xml:space="preserve">745.001 Beskrivelse Testprosedyre </v>
      </c>
      <c r="I2081" t="s">
        <v>22</v>
      </c>
      <c r="J2081" t="s">
        <v>83</v>
      </c>
      <c r="K2081" s="9"/>
      <c r="L2081" s="9"/>
    </row>
    <row r="2082" spans="1:18" hidden="1" x14ac:dyDescent="0.25">
      <c r="A2082" s="36">
        <v>2063</v>
      </c>
      <c r="B2082" s="36"/>
      <c r="C2082" s="36">
        <v>745</v>
      </c>
      <c r="D2082" s="39" t="s">
        <v>75</v>
      </c>
      <c r="E2082" t="s">
        <v>751</v>
      </c>
      <c r="H2082" t="str">
        <f>_xlfn.CONCAT(Tabell4[[#This Row],[Systemkode]],".",Tabell4[[#This Row],[Løpenummer]]," ",Tabell4[[#This Row],[Informasjonstype]]," ",Tabell4[[#This Row],[Dokumenttype]]," ",Tabell4[[#This Row],[Forklarende navn]])</f>
        <v xml:space="preserve">745.001 Identifikasjon Varmekabelliste </v>
      </c>
      <c r="I2082" t="s">
        <v>84</v>
      </c>
      <c r="J2082" t="s">
        <v>752</v>
      </c>
      <c r="K2082" s="9"/>
      <c r="L2082" s="9"/>
    </row>
    <row r="2083" spans="1:18" hidden="1" x14ac:dyDescent="0.25">
      <c r="A2083" s="36">
        <v>2064</v>
      </c>
      <c r="B2083" s="36"/>
      <c r="C2083" s="36">
        <v>745</v>
      </c>
      <c r="D2083" s="39" t="s">
        <v>75</v>
      </c>
      <c r="E2083" t="s">
        <v>751</v>
      </c>
      <c r="H2083" t="str">
        <f>_xlfn.CONCAT(Tabell4[[#This Row],[Systemkode]],".",Tabell4[[#This Row],[Løpenummer]]," ",Tabell4[[#This Row],[Informasjonstype]]," ",Tabell4[[#This Row],[Dokumenttype]]," ",Tabell4[[#This Row],[Forklarende navn]])</f>
        <v xml:space="preserve">745.001 Protokoll Igangkjøringsprotokoll </v>
      </c>
      <c r="I2083" t="s">
        <v>89</v>
      </c>
      <c r="J2083" t="s">
        <v>92</v>
      </c>
      <c r="K2083" s="9"/>
      <c r="L2083" s="9"/>
    </row>
    <row r="2084" spans="1:18" hidden="1" x14ac:dyDescent="0.25">
      <c r="A2084" s="36">
        <v>2065</v>
      </c>
      <c r="B2084" s="36"/>
      <c r="C2084" s="36">
        <v>745</v>
      </c>
      <c r="D2084" s="39" t="s">
        <v>75</v>
      </c>
      <c r="E2084" t="s">
        <v>751</v>
      </c>
      <c r="H2084" t="str">
        <f>_xlfn.CONCAT(Tabell4[[#This Row],[Systemkode]],".",Tabell4[[#This Row],[Løpenummer]]," ",Tabell4[[#This Row],[Informasjonstype]]," ",Tabell4[[#This Row],[Dokumenttype]]," ",Tabell4[[#This Row],[Forklarende navn]])</f>
        <v xml:space="preserve">745.001 Protokoll Dokumentert sluttprøve </v>
      </c>
      <c r="I2084" t="s">
        <v>89</v>
      </c>
      <c r="J2084" t="s">
        <v>95</v>
      </c>
      <c r="K2084" s="9" t="s">
        <v>96</v>
      </c>
      <c r="L2084" s="9"/>
    </row>
    <row r="2085" spans="1:18" hidden="1" x14ac:dyDescent="0.25">
      <c r="A2085" s="36">
        <v>2066</v>
      </c>
      <c r="B2085" s="36"/>
      <c r="C2085" s="36">
        <v>745</v>
      </c>
      <c r="D2085" s="39" t="s">
        <v>75</v>
      </c>
      <c r="E2085" t="s">
        <v>751</v>
      </c>
      <c r="H2085" t="str">
        <f>_xlfn.CONCAT(Tabell4[[#This Row],[Systemkode]],".",Tabell4[[#This Row],[Løpenummer]]," ",Tabell4[[#This Row],[Informasjonstype]]," ",Tabell4[[#This Row],[Dokumenttype]]," ",Tabell4[[#This Row],[Forklarende navn]])</f>
        <v xml:space="preserve">745.001 Bruksanvisning Betjeningsanvisning </v>
      </c>
      <c r="I2085" t="s">
        <v>375</v>
      </c>
      <c r="J2085" t="s">
        <v>376</v>
      </c>
      <c r="K2085" s="9"/>
      <c r="L2085" s="9"/>
    </row>
    <row r="2086" spans="1:18" hidden="1" x14ac:dyDescent="0.25">
      <c r="A2086" s="36">
        <v>2067</v>
      </c>
      <c r="B2086" s="36"/>
      <c r="C2086" s="36">
        <v>745</v>
      </c>
      <c r="D2086" s="39" t="s">
        <v>75</v>
      </c>
      <c r="E2086" t="s">
        <v>751</v>
      </c>
      <c r="H2086" t="str">
        <f>_xlfn.CONCAT(Tabell4[[#This Row],[Systemkode]],".",Tabell4[[#This Row],[Løpenummer]]," ",Tabell4[[#This Row],[Informasjonstype]]," ",Tabell4[[#This Row],[Dokumenttype]]," ",Tabell4[[#This Row],[Forklarende navn]])</f>
        <v xml:space="preserve">745.001 Vedlikehold Vedlikeholdsinstruks </v>
      </c>
      <c r="I2086" t="s">
        <v>98</v>
      </c>
      <c r="J2086" t="s">
        <v>99</v>
      </c>
      <c r="K2086" s="9"/>
      <c r="L2086" s="9"/>
    </row>
    <row r="2087" spans="1:18" hidden="1" x14ac:dyDescent="0.25">
      <c r="A2087" s="36">
        <v>2068</v>
      </c>
      <c r="B2087" s="36"/>
      <c r="C2087" s="36">
        <v>745</v>
      </c>
      <c r="D2087" s="39" t="s">
        <v>75</v>
      </c>
      <c r="E2087" t="s">
        <v>751</v>
      </c>
      <c r="H2087" t="str">
        <f>_xlfn.CONCAT(Tabell4[[#This Row],[Systemkode]],".",Tabell4[[#This Row],[Løpenummer]]," ",Tabell4[[#This Row],[Informasjonstype]]," ",Tabell4[[#This Row],[Dokumenttype]]," ",Tabell4[[#This Row],[Forklarende navn]])</f>
        <v xml:space="preserve">745.001 Drift Driftsinstruks </v>
      </c>
      <c r="I2087" t="s">
        <v>101</v>
      </c>
      <c r="J2087" t="s">
        <v>102</v>
      </c>
      <c r="K2087" s="9" t="s">
        <v>103</v>
      </c>
      <c r="L2087" s="9"/>
    </row>
    <row r="2088" spans="1:18" hidden="1" x14ac:dyDescent="0.25">
      <c r="A2088" s="36">
        <v>2069</v>
      </c>
      <c r="B2088" s="36"/>
      <c r="C2088" s="36">
        <v>745</v>
      </c>
      <c r="D2088" s="39" t="s">
        <v>75</v>
      </c>
      <c r="E2088" t="s">
        <v>751</v>
      </c>
      <c r="H2088" t="str">
        <f>_xlfn.CONCAT(Tabell4[[#This Row],[Systemkode]],".",Tabell4[[#This Row],[Løpenummer]]," ",Tabell4[[#This Row],[Informasjonstype]]," ",Tabell4[[#This Row],[Dokumenttype]]," ",Tabell4[[#This Row],[Forklarende navn]])</f>
        <v xml:space="preserve">745.001 Tegning Som bygget skjemategning </v>
      </c>
      <c r="I2088" t="s">
        <v>104</v>
      </c>
      <c r="J2088" t="s">
        <v>377</v>
      </c>
      <c r="K2088" s="9" t="s">
        <v>107</v>
      </c>
      <c r="L2088" s="9"/>
    </row>
    <row r="2089" spans="1:18" ht="30" hidden="1" x14ac:dyDescent="0.25">
      <c r="A2089" s="36">
        <v>2070</v>
      </c>
      <c r="B2089" s="36"/>
      <c r="C2089" s="36">
        <v>745</v>
      </c>
      <c r="D2089" s="39" t="s">
        <v>75</v>
      </c>
      <c r="E2089" t="s">
        <v>751</v>
      </c>
      <c r="H2089" t="str">
        <f>_xlfn.CONCAT(Tabell4[[#This Row],[Systemkode]],".",Tabell4[[#This Row],[Løpenummer]]," ",Tabell4[[#This Row],[Informasjonstype]]," ",Tabell4[[#This Row],[Dokumenttype]]," ",Tabell4[[#This Row],[Forklarende navn]])</f>
        <v xml:space="preserve">745.001 Bilde Bilde - kvalitetssikring og verifikasjon </v>
      </c>
      <c r="I2089" t="s">
        <v>108</v>
      </c>
      <c r="J2089" t="s">
        <v>109</v>
      </c>
      <c r="K2089" s="9" t="s">
        <v>110</v>
      </c>
      <c r="L2089" s="9"/>
    </row>
    <row r="2090" spans="1:18" hidden="1" x14ac:dyDescent="0.25">
      <c r="A2090" s="33">
        <v>2071</v>
      </c>
      <c r="B2090" s="33"/>
      <c r="C2090" s="33">
        <v>746</v>
      </c>
      <c r="D2090" s="92" t="s">
        <v>75</v>
      </c>
      <c r="E2090" s="1" t="s">
        <v>753</v>
      </c>
      <c r="F2090" s="1"/>
      <c r="G2090" s="1" t="str">
        <f>_xlfn.CONCAT(Tabell4[[#This Row],[Systemkode]],".",Tabell4[[#This Row],[Løpenummer]]," ",Tabell4[[#This Row],[Systemnavn]])</f>
        <v>746.001 Utendørs reservekraft</v>
      </c>
      <c r="H2090" s="89"/>
      <c r="I2090" s="15" t="s">
        <v>303</v>
      </c>
      <c r="J2090" s="15" t="s">
        <v>304</v>
      </c>
      <c r="K2090" s="16" t="s">
        <v>305</v>
      </c>
      <c r="L2090" s="25" t="str">
        <f>_xlfn.CONCAT("+",Tabell4[[#This Row],[Bygningsnummer]],"=",Tabell4[[#This Row],[Systemkode]],".",+Tabell4[[#This Row],[Løpenummer]])</f>
        <v>+=746.001</v>
      </c>
      <c r="M2090" s="25"/>
      <c r="N2090" s="25"/>
      <c r="O2090" s="25"/>
      <c r="P2090" s="25"/>
      <c r="Q2090" s="25"/>
      <c r="R2090" s="25"/>
    </row>
    <row r="2091" spans="1:18" hidden="1" x14ac:dyDescent="0.25">
      <c r="A2091" s="36">
        <v>2072</v>
      </c>
      <c r="B2091" s="36"/>
      <c r="C2091" s="36">
        <v>746</v>
      </c>
      <c r="D2091" s="39" t="s">
        <v>75</v>
      </c>
      <c r="E2091" t="s">
        <v>753</v>
      </c>
      <c r="H2091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Kravoppnåelse Beregningsunderlag og beregninger </v>
      </c>
      <c r="I2091" t="s">
        <v>80</v>
      </c>
      <c r="J2091" t="s">
        <v>81</v>
      </c>
      <c r="K2091" s="9" t="s">
        <v>608</v>
      </c>
      <c r="L2091" s="9"/>
    </row>
    <row r="2092" spans="1:18" hidden="1" x14ac:dyDescent="0.25">
      <c r="A2092" s="36">
        <v>2073</v>
      </c>
      <c r="B2092" s="36"/>
      <c r="C2092" s="36">
        <v>746</v>
      </c>
      <c r="D2092" s="39" t="s">
        <v>75</v>
      </c>
      <c r="E2092" t="s">
        <v>753</v>
      </c>
      <c r="H2092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Kravoppnåelse Beregningsunderlag og beregninger </v>
      </c>
      <c r="I2092" t="s">
        <v>80</v>
      </c>
      <c r="J2092" t="s">
        <v>81</v>
      </c>
      <c r="K2092" s="9" t="s">
        <v>609</v>
      </c>
      <c r="L2092" s="9"/>
    </row>
    <row r="2093" spans="1:18" hidden="1" x14ac:dyDescent="0.25">
      <c r="A2093" s="36">
        <v>2074</v>
      </c>
      <c r="B2093" s="36"/>
      <c r="C2093" s="36">
        <v>746</v>
      </c>
      <c r="D2093" s="39" t="s">
        <v>75</v>
      </c>
      <c r="E2093" t="s">
        <v>753</v>
      </c>
      <c r="H2093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Kravoppnåelse Beregningsunderlag og beregninger </v>
      </c>
      <c r="I2093" t="s">
        <v>80</v>
      </c>
      <c r="J2093" t="s">
        <v>81</v>
      </c>
      <c r="K2093" s="9" t="s">
        <v>610</v>
      </c>
      <c r="L2093" s="9"/>
    </row>
    <row r="2094" spans="1:18" ht="30" hidden="1" x14ac:dyDescent="0.25">
      <c r="A2094" s="36">
        <v>2075</v>
      </c>
      <c r="B2094" s="36"/>
      <c r="C2094" s="36">
        <v>746</v>
      </c>
      <c r="D2094" s="39" t="s">
        <v>75</v>
      </c>
      <c r="E2094" t="s">
        <v>753</v>
      </c>
      <c r="H2094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Beskrivelse System- og funksjonsbeskrivelse </v>
      </c>
      <c r="I2094" t="s">
        <v>22</v>
      </c>
      <c r="J2094" t="s">
        <v>82</v>
      </c>
      <c r="K2094" s="9" t="s">
        <v>754</v>
      </c>
      <c r="L2094" s="9"/>
    </row>
    <row r="2095" spans="1:18" hidden="1" x14ac:dyDescent="0.25">
      <c r="A2095" s="36">
        <v>2076</v>
      </c>
      <c r="B2095" s="36"/>
      <c r="C2095" s="36">
        <v>746</v>
      </c>
      <c r="D2095" s="39" t="s">
        <v>75</v>
      </c>
      <c r="E2095" t="s">
        <v>753</v>
      </c>
      <c r="H2095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Beskrivelse Testprosedyre </v>
      </c>
      <c r="I2095" t="s">
        <v>22</v>
      </c>
      <c r="J2095" t="s">
        <v>83</v>
      </c>
      <c r="K2095" s="9"/>
      <c r="L2095" s="9"/>
    </row>
    <row r="2096" spans="1:18" hidden="1" x14ac:dyDescent="0.25">
      <c r="A2096" s="36">
        <v>2077</v>
      </c>
      <c r="B2096" s="36"/>
      <c r="C2096" s="36">
        <v>746</v>
      </c>
      <c r="D2096" s="39" t="s">
        <v>75</v>
      </c>
      <c r="E2096" t="s">
        <v>753</v>
      </c>
      <c r="H2096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Protokoll Igangkjøringsprotokoll </v>
      </c>
      <c r="I2096" t="s">
        <v>89</v>
      </c>
      <c r="J2096" t="s">
        <v>92</v>
      </c>
      <c r="K2096" s="9"/>
      <c r="L2096" s="9"/>
    </row>
    <row r="2097" spans="1:18" hidden="1" x14ac:dyDescent="0.25">
      <c r="A2097" s="36">
        <v>2078</v>
      </c>
      <c r="B2097" s="36"/>
      <c r="C2097" s="36">
        <v>746</v>
      </c>
      <c r="D2097" s="39" t="s">
        <v>75</v>
      </c>
      <c r="E2097" t="s">
        <v>753</v>
      </c>
      <c r="H2097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Protokoll Dokumentert sluttprøve </v>
      </c>
      <c r="I2097" t="s">
        <v>89</v>
      </c>
      <c r="J2097" t="s">
        <v>95</v>
      </c>
      <c r="K2097" s="9" t="s">
        <v>96</v>
      </c>
      <c r="L2097" s="9"/>
    </row>
    <row r="2098" spans="1:18" hidden="1" x14ac:dyDescent="0.25">
      <c r="A2098" s="36">
        <v>2079</v>
      </c>
      <c r="B2098" s="36"/>
      <c r="C2098" s="36">
        <v>746</v>
      </c>
      <c r="D2098" s="39" t="s">
        <v>75</v>
      </c>
      <c r="E2098" t="s">
        <v>753</v>
      </c>
      <c r="H2098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Bruksanvisning Betjeningsanvisning </v>
      </c>
      <c r="I2098" t="s">
        <v>375</v>
      </c>
      <c r="J2098" t="s">
        <v>376</v>
      </c>
      <c r="K2098" s="9"/>
      <c r="L2098" s="9"/>
    </row>
    <row r="2099" spans="1:18" hidden="1" x14ac:dyDescent="0.25">
      <c r="A2099" s="36">
        <v>2080</v>
      </c>
      <c r="B2099" s="36"/>
      <c r="C2099" s="36">
        <v>746</v>
      </c>
      <c r="D2099" s="39" t="s">
        <v>75</v>
      </c>
      <c r="E2099" t="s">
        <v>753</v>
      </c>
      <c r="H2099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Drift Driftsinstruks </v>
      </c>
      <c r="I2099" t="s">
        <v>101</v>
      </c>
      <c r="J2099" t="s">
        <v>102</v>
      </c>
      <c r="K2099" s="9" t="s">
        <v>612</v>
      </c>
      <c r="L2099" s="9"/>
    </row>
    <row r="2100" spans="1:18" hidden="1" x14ac:dyDescent="0.25">
      <c r="A2100" s="36">
        <v>2081</v>
      </c>
      <c r="B2100" s="36"/>
      <c r="C2100" s="36">
        <v>746</v>
      </c>
      <c r="D2100" s="39" t="s">
        <v>75</v>
      </c>
      <c r="E2100" t="s">
        <v>753</v>
      </c>
      <c r="H2100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Drift Servicerapport </v>
      </c>
      <c r="I2100" t="s">
        <v>101</v>
      </c>
      <c r="J2100" t="s">
        <v>397</v>
      </c>
      <c r="K2100" s="9"/>
      <c r="L2100" s="9"/>
    </row>
    <row r="2101" spans="1:18" hidden="1" x14ac:dyDescent="0.25">
      <c r="A2101" s="36">
        <v>2082</v>
      </c>
      <c r="B2101" s="36"/>
      <c r="C2101" s="36">
        <v>746</v>
      </c>
      <c r="D2101" s="39" t="s">
        <v>75</v>
      </c>
      <c r="E2101" t="s">
        <v>753</v>
      </c>
      <c r="H2101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Vedlikehold Vedlikeholdsinstruks </v>
      </c>
      <c r="I2101" t="s">
        <v>98</v>
      </c>
      <c r="J2101" t="s">
        <v>99</v>
      </c>
      <c r="K2101" s="9"/>
      <c r="L2101" s="9"/>
    </row>
    <row r="2102" spans="1:18" hidden="1" x14ac:dyDescent="0.25">
      <c r="A2102" s="36">
        <v>2083</v>
      </c>
      <c r="B2102" s="36"/>
      <c r="C2102" s="36">
        <v>746</v>
      </c>
      <c r="D2102" s="39" t="s">
        <v>75</v>
      </c>
      <c r="E2102" t="s">
        <v>753</v>
      </c>
      <c r="H2102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Vedlikehold Loggbok </v>
      </c>
      <c r="I2102" t="s">
        <v>98</v>
      </c>
      <c r="J2102" t="s">
        <v>595</v>
      </c>
      <c r="K2102" s="9"/>
      <c r="L2102" s="9"/>
    </row>
    <row r="2103" spans="1:18" ht="30" hidden="1" x14ac:dyDescent="0.25">
      <c r="A2103" s="36">
        <v>2084</v>
      </c>
      <c r="B2103" s="36"/>
      <c r="C2103" s="36">
        <v>746</v>
      </c>
      <c r="D2103" s="39" t="s">
        <v>75</v>
      </c>
      <c r="E2103" t="s">
        <v>753</v>
      </c>
      <c r="H2103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Tegning Som bygget skjemategning </v>
      </c>
      <c r="I2103" t="s">
        <v>104</v>
      </c>
      <c r="J2103" t="s">
        <v>377</v>
      </c>
      <c r="K2103" s="9" t="s">
        <v>613</v>
      </c>
      <c r="L2103" s="9"/>
    </row>
    <row r="2104" spans="1:18" ht="30" hidden="1" x14ac:dyDescent="0.25">
      <c r="A2104" s="36">
        <v>2085</v>
      </c>
      <c r="B2104" s="36"/>
      <c r="C2104" s="36">
        <v>746</v>
      </c>
      <c r="D2104" s="39" t="s">
        <v>75</v>
      </c>
      <c r="E2104" t="s">
        <v>753</v>
      </c>
      <c r="H2104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Bilde Bilde - kvalitetssikring og verifikasjon </v>
      </c>
      <c r="I2104" t="s">
        <v>108</v>
      </c>
      <c r="J2104" t="s">
        <v>109</v>
      </c>
      <c r="K2104" s="9" t="s">
        <v>110</v>
      </c>
      <c r="L2104" s="9"/>
    </row>
    <row r="2105" spans="1:18" hidden="1" x14ac:dyDescent="0.25">
      <c r="A2105" s="33">
        <v>2086</v>
      </c>
      <c r="B2105" s="33"/>
      <c r="C2105" s="33">
        <v>749</v>
      </c>
      <c r="D2105" s="92" t="s">
        <v>75</v>
      </c>
      <c r="E2105" s="1" t="s">
        <v>755</v>
      </c>
      <c r="F2105" s="1"/>
      <c r="G2105" s="1" t="str">
        <f>_xlfn.CONCAT(Tabell4[[#This Row],[Systemkode]],".",Tabell4[[#This Row],[Løpenummer]]," ",Tabell4[[#This Row],[Systemnavn]])</f>
        <v>749.001 Annen utendørs elkraft</v>
      </c>
      <c r="H2105" s="89"/>
      <c r="I2105" s="15" t="s">
        <v>303</v>
      </c>
      <c r="J2105" s="15" t="s">
        <v>304</v>
      </c>
      <c r="K2105" s="16" t="s">
        <v>305</v>
      </c>
      <c r="L2105" s="25" t="str">
        <f>_xlfn.CONCAT("+",Tabell4[[#This Row],[Bygningsnummer]],"=",Tabell4[[#This Row],[Systemkode]],".",+Tabell4[[#This Row],[Løpenummer]])</f>
        <v>+=749.001</v>
      </c>
      <c r="M2105" s="25"/>
      <c r="N2105" s="25"/>
      <c r="O2105" s="25"/>
      <c r="P2105" s="25"/>
      <c r="Q2105" s="25"/>
      <c r="R2105" s="25"/>
    </row>
    <row r="2106" spans="1:18" hidden="1" x14ac:dyDescent="0.25">
      <c r="A2106" s="36">
        <v>2087</v>
      </c>
      <c r="B2106" s="36"/>
      <c r="C2106" s="36">
        <v>749</v>
      </c>
      <c r="D2106" s="39" t="s">
        <v>75</v>
      </c>
      <c r="E2106" t="s">
        <v>755</v>
      </c>
      <c r="H2106" t="str">
        <f>_xlfn.CONCAT(Tabell4[[#This Row],[Systemkode]],".",Tabell4[[#This Row],[Løpenummer]]," ",Tabell4[[#This Row],[Informasjonstype]]," ",Tabell4[[#This Row],[Dokumenttype]]," ",Tabell4[[#This Row],[Forklarende navn]])</f>
        <v xml:space="preserve">749.001 Beskrivelse System- og funksjonsbeskrivelse </v>
      </c>
      <c r="I2106" t="s">
        <v>22</v>
      </c>
      <c r="J2106" t="s">
        <v>82</v>
      </c>
      <c r="K2106" s="9"/>
      <c r="L2106" s="9"/>
    </row>
    <row r="2107" spans="1:18" hidden="1" x14ac:dyDescent="0.25">
      <c r="A2107" s="36">
        <v>2088</v>
      </c>
      <c r="B2107" s="36"/>
      <c r="C2107" s="36">
        <v>749</v>
      </c>
      <c r="D2107" s="39" t="s">
        <v>75</v>
      </c>
      <c r="E2107" t="s">
        <v>755</v>
      </c>
      <c r="H2107" t="str">
        <f>_xlfn.CONCAT(Tabell4[[#This Row],[Systemkode]],".",Tabell4[[#This Row],[Løpenummer]]," ",Tabell4[[#This Row],[Informasjonstype]]," ",Tabell4[[#This Row],[Dokumenttype]]," ",Tabell4[[#This Row],[Forklarende navn]])</f>
        <v xml:space="preserve">749.001 Vedlikehold Vedlikeholdsinstruks </v>
      </c>
      <c r="I2107" t="s">
        <v>98</v>
      </c>
      <c r="J2107" t="s">
        <v>99</v>
      </c>
      <c r="K2107" s="9"/>
      <c r="L2107" s="9"/>
    </row>
    <row r="2108" spans="1:18" hidden="1" x14ac:dyDescent="0.25">
      <c r="A2108" s="33">
        <v>2089</v>
      </c>
      <c r="B2108" s="33"/>
      <c r="C2108" s="33">
        <v>752</v>
      </c>
      <c r="D2108" s="92" t="s">
        <v>75</v>
      </c>
      <c r="E2108" s="1" t="s">
        <v>756</v>
      </c>
      <c r="F2108" s="1"/>
      <c r="G2108" s="1" t="str">
        <f>_xlfn.CONCAT(Tabell4[[#This Row],[Systemkode]],".",Tabell4[[#This Row],[Løpenummer]]," ",Tabell4[[#This Row],[Systemnavn]])</f>
        <v>752.001 Utendørs integrert kommunikasjon</v>
      </c>
      <c r="H2108" s="89"/>
      <c r="I2108" s="15" t="s">
        <v>303</v>
      </c>
      <c r="J2108" s="15" t="s">
        <v>304</v>
      </c>
      <c r="K2108" s="16" t="s">
        <v>305</v>
      </c>
      <c r="L2108" s="25" t="str">
        <f>_xlfn.CONCAT("+",Tabell4[[#This Row],[Bygningsnummer]],"=",Tabell4[[#This Row],[Systemkode]],".",+Tabell4[[#This Row],[Løpenummer]])</f>
        <v>+=752.001</v>
      </c>
      <c r="M2108" s="25"/>
      <c r="N2108" s="25"/>
      <c r="O2108" s="25"/>
      <c r="P2108" s="25"/>
      <c r="Q2108" s="25"/>
      <c r="R2108" s="25"/>
    </row>
    <row r="2109" spans="1:18" hidden="1" x14ac:dyDescent="0.25">
      <c r="A2109" s="36">
        <v>2090</v>
      </c>
      <c r="B2109" s="36"/>
      <c r="C2109" s="36">
        <v>752</v>
      </c>
      <c r="D2109" s="39" t="s">
        <v>75</v>
      </c>
      <c r="E2109" t="s">
        <v>756</v>
      </c>
      <c r="H2109" t="str">
        <f>_xlfn.CONCAT(Tabell4[[#This Row],[Systemkode]],".",Tabell4[[#This Row],[Løpenummer]]," ",Tabell4[[#This Row],[Informasjonstype]]," ",Tabell4[[#This Row],[Dokumenttype]]," ",Tabell4[[#This Row],[Forklarende navn]])</f>
        <v xml:space="preserve">752.001 Beskrivelse System- og funksjonsbeskrivelse </v>
      </c>
      <c r="I2109" t="s">
        <v>22</v>
      </c>
      <c r="J2109" t="s">
        <v>82</v>
      </c>
      <c r="K2109" s="9"/>
      <c r="L2109" s="9"/>
    </row>
    <row r="2110" spans="1:18" hidden="1" x14ac:dyDescent="0.25">
      <c r="A2110" s="36">
        <v>2091</v>
      </c>
      <c r="B2110" s="36"/>
      <c r="C2110" s="36">
        <v>752</v>
      </c>
      <c r="D2110" s="39" t="s">
        <v>75</v>
      </c>
      <c r="E2110" t="s">
        <v>756</v>
      </c>
      <c r="H2110" t="str">
        <f>_xlfn.CONCAT(Tabell4[[#This Row],[Systemkode]],".",Tabell4[[#This Row],[Løpenummer]]," ",Tabell4[[#This Row],[Informasjonstype]]," ",Tabell4[[#This Row],[Dokumenttype]]," ",Tabell4[[#This Row],[Forklarende navn]])</f>
        <v xml:space="preserve">752.001 Beskrivelse Testprosedyre </v>
      </c>
      <c r="I2110" t="s">
        <v>22</v>
      </c>
      <c r="J2110" t="s">
        <v>83</v>
      </c>
      <c r="K2110" s="9"/>
      <c r="L2110" s="9"/>
    </row>
    <row r="2111" spans="1:18" hidden="1" x14ac:dyDescent="0.25">
      <c r="A2111" s="36">
        <v>2092</v>
      </c>
      <c r="B2111" s="36"/>
      <c r="C2111" s="36">
        <v>752</v>
      </c>
      <c r="D2111" s="39" t="s">
        <v>75</v>
      </c>
      <c r="E2111" t="s">
        <v>756</v>
      </c>
      <c r="H2111" t="str">
        <f>_xlfn.CONCAT(Tabell4[[#This Row],[Systemkode]],".",Tabell4[[#This Row],[Løpenummer]]," ",Tabell4[[#This Row],[Informasjonstype]]," ",Tabell4[[#This Row],[Dokumenttype]]," ",Tabell4[[#This Row],[Forklarende navn]])</f>
        <v xml:space="preserve">752.001 Protokoll Igangkjøringsprotokoll </v>
      </c>
      <c r="I2111" t="s">
        <v>89</v>
      </c>
      <c r="J2111" t="s">
        <v>92</v>
      </c>
      <c r="K2111" s="9"/>
      <c r="L2111" s="9"/>
    </row>
    <row r="2112" spans="1:18" hidden="1" x14ac:dyDescent="0.25">
      <c r="A2112" s="36">
        <v>2093</v>
      </c>
      <c r="B2112" s="36"/>
      <c r="C2112" s="36">
        <v>752</v>
      </c>
      <c r="D2112" s="39" t="s">
        <v>75</v>
      </c>
      <c r="E2112" t="s">
        <v>756</v>
      </c>
      <c r="H2112" t="str">
        <f>_xlfn.CONCAT(Tabell4[[#This Row],[Systemkode]],".",Tabell4[[#This Row],[Løpenummer]]," ",Tabell4[[#This Row],[Informasjonstype]]," ",Tabell4[[#This Row],[Dokumenttype]]," ",Tabell4[[#This Row],[Forklarende navn]])</f>
        <v xml:space="preserve">752.001 Protokoll Dokumentert sluttprøve </v>
      </c>
      <c r="I2112" t="s">
        <v>89</v>
      </c>
      <c r="J2112" t="s">
        <v>95</v>
      </c>
      <c r="K2112" s="9" t="s">
        <v>96</v>
      </c>
      <c r="L2112" s="9"/>
    </row>
    <row r="2113" spans="1:18" hidden="1" x14ac:dyDescent="0.25">
      <c r="A2113" s="36">
        <v>2094</v>
      </c>
      <c r="B2113" s="36"/>
      <c r="C2113" s="36">
        <v>752</v>
      </c>
      <c r="D2113" s="39" t="s">
        <v>75</v>
      </c>
      <c r="E2113" t="s">
        <v>756</v>
      </c>
      <c r="H2113" t="str">
        <f>_xlfn.CONCAT(Tabell4[[#This Row],[Systemkode]],".",Tabell4[[#This Row],[Løpenummer]]," ",Tabell4[[#This Row],[Informasjonstype]]," ",Tabell4[[#This Row],[Dokumenttype]]," ",Tabell4[[#This Row],[Forklarende navn]])</f>
        <v xml:space="preserve">752.001 Vedlikehold Vedlikeholdsinstruks </v>
      </c>
      <c r="I2113" t="s">
        <v>98</v>
      </c>
      <c r="J2113" t="s">
        <v>99</v>
      </c>
      <c r="K2113" s="9"/>
      <c r="L2113" s="9"/>
    </row>
    <row r="2114" spans="1:18" ht="30" hidden="1" x14ac:dyDescent="0.25">
      <c r="A2114" s="36">
        <v>2095</v>
      </c>
      <c r="B2114" s="36"/>
      <c r="C2114" s="36">
        <v>752</v>
      </c>
      <c r="D2114" s="39" t="s">
        <v>75</v>
      </c>
      <c r="E2114" t="s">
        <v>756</v>
      </c>
      <c r="H2114" t="str">
        <f>_xlfn.CONCAT(Tabell4[[#This Row],[Systemkode]],".",Tabell4[[#This Row],[Løpenummer]]," ",Tabell4[[#This Row],[Informasjonstype]]," ",Tabell4[[#This Row],[Dokumenttype]]," ",Tabell4[[#This Row],[Forklarende navn]])</f>
        <v xml:space="preserve">752.001 Tegning Som bygget skjemategning </v>
      </c>
      <c r="I2114" t="s">
        <v>104</v>
      </c>
      <c r="J2114" t="s">
        <v>377</v>
      </c>
      <c r="K2114" s="9" t="s">
        <v>642</v>
      </c>
      <c r="L2114" s="9"/>
    </row>
    <row r="2115" spans="1:18" ht="30" hidden="1" x14ac:dyDescent="0.25">
      <c r="A2115" s="36">
        <v>2096</v>
      </c>
      <c r="B2115" s="36"/>
      <c r="C2115" s="36">
        <v>752</v>
      </c>
      <c r="D2115" s="39" t="s">
        <v>75</v>
      </c>
      <c r="E2115" t="s">
        <v>756</v>
      </c>
      <c r="H2115" t="str">
        <f>_xlfn.CONCAT(Tabell4[[#This Row],[Systemkode]],".",Tabell4[[#This Row],[Løpenummer]]," ",Tabell4[[#This Row],[Informasjonstype]]," ",Tabell4[[#This Row],[Dokumenttype]]," ",Tabell4[[#This Row],[Forklarende navn]])</f>
        <v xml:space="preserve">752.001 Bilde Bilde - kvalitetssikring og verifikasjon </v>
      </c>
      <c r="I2115" t="s">
        <v>108</v>
      </c>
      <c r="J2115" t="s">
        <v>109</v>
      </c>
      <c r="K2115" s="9" t="s">
        <v>110</v>
      </c>
      <c r="L2115" s="9"/>
    </row>
    <row r="2116" spans="1:18" hidden="1" x14ac:dyDescent="0.25">
      <c r="A2116" s="33">
        <v>2097</v>
      </c>
      <c r="B2116" s="33"/>
      <c r="C2116" s="33">
        <v>753</v>
      </c>
      <c r="D2116" s="92" t="s">
        <v>75</v>
      </c>
      <c r="E2116" s="1" t="s">
        <v>757</v>
      </c>
      <c r="F2116" s="1"/>
      <c r="G2116" s="1" t="str">
        <f>_xlfn.CONCAT(Tabell4[[#This Row],[Systemkode]],".",Tabell4[[#This Row],[Løpenummer]]," ",Tabell4[[#This Row],[Systemnavn]])</f>
        <v>753.001 Utendørs telefoni og personsøkning</v>
      </c>
      <c r="H2116" s="89"/>
      <c r="I2116" s="15" t="s">
        <v>303</v>
      </c>
      <c r="J2116" s="15" t="s">
        <v>304</v>
      </c>
      <c r="K2116" s="16" t="s">
        <v>305</v>
      </c>
      <c r="L2116" s="25" t="str">
        <f>_xlfn.CONCAT("+",Tabell4[[#This Row],[Bygningsnummer]],"=",Tabell4[[#This Row],[Systemkode]],".",+Tabell4[[#This Row],[Løpenummer]])</f>
        <v>+=753.001</v>
      </c>
      <c r="M2116" s="25"/>
      <c r="N2116" s="25"/>
      <c r="O2116" s="25"/>
      <c r="P2116" s="25"/>
      <c r="Q2116" s="25"/>
      <c r="R2116" s="25"/>
    </row>
    <row r="2117" spans="1:18" hidden="1" x14ac:dyDescent="0.25">
      <c r="A2117" s="36">
        <v>2098</v>
      </c>
      <c r="B2117" s="36"/>
      <c r="C2117" s="36">
        <v>753</v>
      </c>
      <c r="D2117" s="39" t="s">
        <v>75</v>
      </c>
      <c r="E2117" t="s">
        <v>757</v>
      </c>
      <c r="H2117" t="str">
        <f>_xlfn.CONCAT(Tabell4[[#This Row],[Systemkode]],".",Tabell4[[#This Row],[Løpenummer]]," ",Tabell4[[#This Row],[Informasjonstype]]," ",Tabell4[[#This Row],[Dokumenttype]]," ",Tabell4[[#This Row],[Forklarende navn]])</f>
        <v xml:space="preserve">753.001 Beskrivelse System- og funksjonsbeskrivelse </v>
      </c>
      <c r="I2117" t="s">
        <v>22</v>
      </c>
      <c r="J2117" t="s">
        <v>82</v>
      </c>
      <c r="K2117" s="9"/>
      <c r="L2117" s="9"/>
    </row>
    <row r="2118" spans="1:18" hidden="1" x14ac:dyDescent="0.25">
      <c r="A2118" s="36">
        <v>2099</v>
      </c>
      <c r="B2118" s="36"/>
      <c r="C2118" s="36">
        <v>753</v>
      </c>
      <c r="D2118" s="39" t="s">
        <v>75</v>
      </c>
      <c r="E2118" t="s">
        <v>757</v>
      </c>
      <c r="H2118" t="str">
        <f>_xlfn.CONCAT(Tabell4[[#This Row],[Systemkode]],".",Tabell4[[#This Row],[Løpenummer]]," ",Tabell4[[#This Row],[Informasjonstype]]," ",Tabell4[[#This Row],[Dokumenttype]]," ",Tabell4[[#This Row],[Forklarende navn]])</f>
        <v xml:space="preserve">753.001 Beskrivelse Testprosedyre </v>
      </c>
      <c r="I2118" t="s">
        <v>22</v>
      </c>
      <c r="J2118" t="s">
        <v>83</v>
      </c>
      <c r="K2118" s="9"/>
      <c r="L2118" s="9"/>
    </row>
    <row r="2119" spans="1:18" hidden="1" x14ac:dyDescent="0.25">
      <c r="A2119" s="36">
        <v>2100</v>
      </c>
      <c r="B2119" s="36"/>
      <c r="C2119" s="36">
        <v>753</v>
      </c>
      <c r="D2119" s="39" t="s">
        <v>75</v>
      </c>
      <c r="E2119" t="s">
        <v>757</v>
      </c>
      <c r="H2119" t="str">
        <f>_xlfn.CONCAT(Tabell4[[#This Row],[Systemkode]],".",Tabell4[[#This Row],[Løpenummer]]," ",Tabell4[[#This Row],[Informasjonstype]]," ",Tabell4[[#This Row],[Dokumenttype]]," ",Tabell4[[#This Row],[Forklarende navn]])</f>
        <v xml:space="preserve">753.001 Protokoll Igangkjørings- og systemtestprotokoll </v>
      </c>
      <c r="I2119" t="s">
        <v>89</v>
      </c>
      <c r="J2119" t="s">
        <v>758</v>
      </c>
      <c r="K2119" s="9"/>
      <c r="L2119" s="9"/>
    </row>
    <row r="2120" spans="1:18" hidden="1" x14ac:dyDescent="0.25">
      <c r="A2120" s="36">
        <v>2101</v>
      </c>
      <c r="B2120" s="36"/>
      <c r="C2120" s="36">
        <v>753</v>
      </c>
      <c r="D2120" s="39" t="s">
        <v>75</v>
      </c>
      <c r="E2120" t="s">
        <v>757</v>
      </c>
      <c r="H2120" t="str">
        <f>_xlfn.CONCAT(Tabell4[[#This Row],[Systemkode]],".",Tabell4[[#This Row],[Løpenummer]]," ",Tabell4[[#This Row],[Informasjonstype]]," ",Tabell4[[#This Row],[Dokumenttype]]," ",Tabell4[[#This Row],[Forklarende navn]])</f>
        <v xml:space="preserve">753.001 Protokoll Dokumentert sluttprøve </v>
      </c>
      <c r="I2120" t="s">
        <v>89</v>
      </c>
      <c r="J2120" t="s">
        <v>95</v>
      </c>
      <c r="K2120" s="9" t="s">
        <v>96</v>
      </c>
      <c r="L2120" s="9"/>
    </row>
    <row r="2121" spans="1:18" hidden="1" x14ac:dyDescent="0.25">
      <c r="A2121" s="36">
        <v>2102</v>
      </c>
      <c r="B2121" s="36"/>
      <c r="C2121" s="36">
        <v>753</v>
      </c>
      <c r="D2121" s="39" t="s">
        <v>75</v>
      </c>
      <c r="E2121" t="s">
        <v>757</v>
      </c>
      <c r="H2121" t="str">
        <f>_xlfn.CONCAT(Tabell4[[#This Row],[Systemkode]],".",Tabell4[[#This Row],[Løpenummer]]," ",Tabell4[[#This Row],[Informasjonstype]]," ",Tabell4[[#This Row],[Dokumenttype]]," ",Tabell4[[#This Row],[Forklarende navn]])</f>
        <v xml:space="preserve">753.001 Vedlikehold Vedlikeholdsinstruks </v>
      </c>
      <c r="I2121" t="s">
        <v>98</v>
      </c>
      <c r="J2121" t="s">
        <v>99</v>
      </c>
      <c r="K2121" s="9"/>
      <c r="L2121" s="9"/>
    </row>
    <row r="2122" spans="1:18" ht="30" hidden="1" x14ac:dyDescent="0.25">
      <c r="A2122" s="36">
        <v>2103</v>
      </c>
      <c r="B2122" s="36"/>
      <c r="C2122" s="36">
        <v>753</v>
      </c>
      <c r="D2122" s="39" t="s">
        <v>75</v>
      </c>
      <c r="E2122" t="s">
        <v>757</v>
      </c>
      <c r="H2122" t="str">
        <f>_xlfn.CONCAT(Tabell4[[#This Row],[Systemkode]],".",Tabell4[[#This Row],[Løpenummer]]," ",Tabell4[[#This Row],[Informasjonstype]]," ",Tabell4[[#This Row],[Dokumenttype]]," ",Tabell4[[#This Row],[Forklarende navn]])</f>
        <v xml:space="preserve">753.001 Tegning Som bygget skjemategning </v>
      </c>
      <c r="I2122" t="s">
        <v>104</v>
      </c>
      <c r="J2122" t="s">
        <v>377</v>
      </c>
      <c r="K2122" s="9" t="s">
        <v>642</v>
      </c>
      <c r="L2122" s="9"/>
    </row>
    <row r="2123" spans="1:18" ht="30" hidden="1" x14ac:dyDescent="0.25">
      <c r="A2123" s="36">
        <v>2104</v>
      </c>
      <c r="B2123" s="36"/>
      <c r="C2123" s="36">
        <v>753</v>
      </c>
      <c r="D2123" s="39" t="s">
        <v>75</v>
      </c>
      <c r="E2123" t="s">
        <v>757</v>
      </c>
      <c r="H2123" t="str">
        <f>_xlfn.CONCAT(Tabell4[[#This Row],[Systemkode]],".",Tabell4[[#This Row],[Løpenummer]]," ",Tabell4[[#This Row],[Informasjonstype]]," ",Tabell4[[#This Row],[Dokumenttype]]," ",Tabell4[[#This Row],[Forklarende navn]])</f>
        <v xml:space="preserve">753.001 Bilde Bilde - kvalitetssikring og verifikasjon </v>
      </c>
      <c r="I2123" t="s">
        <v>108</v>
      </c>
      <c r="J2123" t="s">
        <v>109</v>
      </c>
      <c r="K2123" s="9" t="s">
        <v>110</v>
      </c>
      <c r="L2123" s="9"/>
    </row>
    <row r="2124" spans="1:18" hidden="1" x14ac:dyDescent="0.25">
      <c r="A2124" s="33">
        <v>2105</v>
      </c>
      <c r="B2124" s="33"/>
      <c r="C2124" s="33">
        <v>754</v>
      </c>
      <c r="D2124" s="92" t="s">
        <v>75</v>
      </c>
      <c r="E2124" s="1" t="s">
        <v>759</v>
      </c>
      <c r="F2124" s="1"/>
      <c r="G2124" s="1" t="str">
        <f>_xlfn.CONCAT(Tabell4[[#This Row],[Systemkode]],".",Tabell4[[#This Row],[Løpenummer]]," ",Tabell4[[#This Row],[Systemnavn]])</f>
        <v>754.001 Utendørs alarm og signal</v>
      </c>
      <c r="H2124" s="89"/>
      <c r="I2124" s="15" t="s">
        <v>303</v>
      </c>
      <c r="J2124" s="15" t="s">
        <v>304</v>
      </c>
      <c r="K2124" s="16" t="s">
        <v>305</v>
      </c>
      <c r="L2124" s="25" t="str">
        <f>_xlfn.CONCAT("+",Tabell4[[#This Row],[Bygningsnummer]],"=",Tabell4[[#This Row],[Systemkode]],".",+Tabell4[[#This Row],[Løpenummer]])</f>
        <v>+=754.001</v>
      </c>
      <c r="M2124" s="25"/>
      <c r="N2124" s="25"/>
      <c r="O2124" s="25"/>
      <c r="P2124" s="25"/>
      <c r="Q2124" s="25"/>
      <c r="R2124" s="25"/>
    </row>
    <row r="2125" spans="1:18" hidden="1" x14ac:dyDescent="0.25">
      <c r="A2125" s="36">
        <v>2106</v>
      </c>
      <c r="B2125" s="36"/>
      <c r="C2125" s="36">
        <v>754</v>
      </c>
      <c r="D2125" s="39" t="s">
        <v>75</v>
      </c>
      <c r="E2125" t="s">
        <v>759</v>
      </c>
      <c r="H2125" t="str">
        <f>_xlfn.CONCAT(Tabell4[[#This Row],[Systemkode]],".",Tabell4[[#This Row],[Løpenummer]]," ",Tabell4[[#This Row],[Informasjonstype]]," ",Tabell4[[#This Row],[Dokumenttype]]," ",Tabell4[[#This Row],[Forklarende navn]])</f>
        <v xml:space="preserve">754.001 Kravoppnåelse Beregningsunderlag og beregninger </v>
      </c>
      <c r="I2125" t="s">
        <v>80</v>
      </c>
      <c r="J2125" t="s">
        <v>81</v>
      </c>
      <c r="K2125" s="9"/>
      <c r="L2125" s="9"/>
    </row>
    <row r="2126" spans="1:18" hidden="1" x14ac:dyDescent="0.25">
      <c r="A2126" s="36">
        <v>2107</v>
      </c>
      <c r="B2126" s="36"/>
      <c r="C2126" s="36">
        <v>754</v>
      </c>
      <c r="D2126" s="39" t="s">
        <v>75</v>
      </c>
      <c r="E2126" t="s">
        <v>759</v>
      </c>
      <c r="H2126" t="str">
        <f>_xlfn.CONCAT(Tabell4[[#This Row],[Systemkode]],".",Tabell4[[#This Row],[Løpenummer]]," ",Tabell4[[#This Row],[Informasjonstype]]," ",Tabell4[[#This Row],[Dokumenttype]]," ",Tabell4[[#This Row],[Forklarende navn]])</f>
        <v xml:space="preserve">754.001 Beskrivelse System- og funksjonsbeskrivelse </v>
      </c>
      <c r="I2126" t="s">
        <v>22</v>
      </c>
      <c r="J2126" t="s">
        <v>82</v>
      </c>
      <c r="K2126" s="9"/>
      <c r="L2126" s="9"/>
    </row>
    <row r="2127" spans="1:18" hidden="1" x14ac:dyDescent="0.25">
      <c r="A2127" s="36">
        <v>2108</v>
      </c>
      <c r="B2127" s="36"/>
      <c r="C2127" s="36">
        <v>754</v>
      </c>
      <c r="D2127" s="39" t="s">
        <v>75</v>
      </c>
      <c r="E2127" t="s">
        <v>759</v>
      </c>
      <c r="H2127" t="str">
        <f>_xlfn.CONCAT(Tabell4[[#This Row],[Systemkode]],".",Tabell4[[#This Row],[Løpenummer]]," ",Tabell4[[#This Row],[Informasjonstype]]," ",Tabell4[[#This Row],[Dokumenttype]]," ",Tabell4[[#This Row],[Forklarende navn]])</f>
        <v xml:space="preserve">754.001 Beskrivelse Testprosedyre </v>
      </c>
      <c r="I2127" t="s">
        <v>22</v>
      </c>
      <c r="J2127" t="s">
        <v>83</v>
      </c>
      <c r="K2127" s="9"/>
      <c r="L2127" s="9"/>
    </row>
    <row r="2128" spans="1:18" hidden="1" x14ac:dyDescent="0.25">
      <c r="A2128" s="36">
        <v>2109</v>
      </c>
      <c r="B2128" s="36"/>
      <c r="C2128" s="36">
        <v>754</v>
      </c>
      <c r="D2128" s="39" t="s">
        <v>75</v>
      </c>
      <c r="E2128" t="s">
        <v>759</v>
      </c>
      <c r="H2128" t="str">
        <f>_xlfn.CONCAT(Tabell4[[#This Row],[Systemkode]],".",Tabell4[[#This Row],[Løpenummer]]," ",Tabell4[[#This Row],[Informasjonstype]]," ",Tabell4[[#This Row],[Dokumenttype]]," ",Tabell4[[#This Row],[Forklarende navn]])</f>
        <v xml:space="preserve">754.001 Protokoll Igangkjørings- og systemtestprotokoll </v>
      </c>
      <c r="I2128" t="s">
        <v>89</v>
      </c>
      <c r="J2128" t="s">
        <v>758</v>
      </c>
      <c r="K2128" s="9"/>
      <c r="L2128" s="9"/>
    </row>
    <row r="2129" spans="1:18" hidden="1" x14ac:dyDescent="0.25">
      <c r="A2129" s="36">
        <v>2110</v>
      </c>
      <c r="B2129" s="36"/>
      <c r="C2129" s="36">
        <v>754</v>
      </c>
      <c r="D2129" s="39" t="s">
        <v>75</v>
      </c>
      <c r="E2129" t="s">
        <v>759</v>
      </c>
      <c r="H2129" t="str">
        <f>_xlfn.CONCAT(Tabell4[[#This Row],[Systemkode]],".",Tabell4[[#This Row],[Løpenummer]]," ",Tabell4[[#This Row],[Informasjonstype]]," ",Tabell4[[#This Row],[Dokumenttype]]," ",Tabell4[[#This Row],[Forklarende navn]])</f>
        <v xml:space="preserve">754.001 Protokoll Måleprotokoll </v>
      </c>
      <c r="I2129" t="s">
        <v>89</v>
      </c>
      <c r="J2129" t="s">
        <v>563</v>
      </c>
      <c r="K2129" s="9"/>
      <c r="L2129" s="9"/>
    </row>
    <row r="2130" spans="1:18" hidden="1" x14ac:dyDescent="0.25">
      <c r="A2130" s="36">
        <v>2111</v>
      </c>
      <c r="B2130" s="36"/>
      <c r="C2130" s="36">
        <v>754</v>
      </c>
      <c r="D2130" s="39" t="s">
        <v>75</v>
      </c>
      <c r="E2130" t="s">
        <v>759</v>
      </c>
      <c r="H2130" t="str">
        <f>_xlfn.CONCAT(Tabell4[[#This Row],[Systemkode]],".",Tabell4[[#This Row],[Løpenummer]]," ",Tabell4[[#This Row],[Informasjonstype]]," ",Tabell4[[#This Row],[Dokumenttype]]," ",Tabell4[[#This Row],[Forklarende navn]])</f>
        <v xml:space="preserve">754.001 Protokoll Dokumentert sluttprøve </v>
      </c>
      <c r="I2130" t="s">
        <v>89</v>
      </c>
      <c r="J2130" t="s">
        <v>95</v>
      </c>
      <c r="K2130" s="9" t="s">
        <v>96</v>
      </c>
      <c r="L2130" s="9"/>
    </row>
    <row r="2131" spans="1:18" hidden="1" x14ac:dyDescent="0.25">
      <c r="A2131" s="36">
        <v>2112</v>
      </c>
      <c r="B2131" s="36"/>
      <c r="C2131" s="36">
        <v>754</v>
      </c>
      <c r="D2131" s="39" t="s">
        <v>75</v>
      </c>
      <c r="E2131" t="s">
        <v>759</v>
      </c>
      <c r="H2131" t="str">
        <f>_xlfn.CONCAT(Tabell4[[#This Row],[Systemkode]],".",Tabell4[[#This Row],[Løpenummer]]," ",Tabell4[[#This Row],[Informasjonstype]]," ",Tabell4[[#This Row],[Dokumenttype]]," ",Tabell4[[#This Row],[Forklarende navn]])</f>
        <v xml:space="preserve">754.001 Bruksanvisning Betjeningsanvisning </v>
      </c>
      <c r="I2131" t="s">
        <v>375</v>
      </c>
      <c r="J2131" t="s">
        <v>376</v>
      </c>
      <c r="K2131" s="9"/>
      <c r="L2131" s="9"/>
    </row>
    <row r="2132" spans="1:18" hidden="1" x14ac:dyDescent="0.25">
      <c r="A2132" s="36">
        <v>2113</v>
      </c>
      <c r="B2132" s="36"/>
      <c r="C2132" s="36">
        <v>754</v>
      </c>
      <c r="D2132" s="39" t="s">
        <v>75</v>
      </c>
      <c r="E2132" t="s">
        <v>759</v>
      </c>
      <c r="H2132" t="str">
        <f>_xlfn.CONCAT(Tabell4[[#This Row],[Systemkode]],".",Tabell4[[#This Row],[Løpenummer]]," ",Tabell4[[#This Row],[Informasjonstype]]," ",Tabell4[[#This Row],[Dokumenttype]]," ",Tabell4[[#This Row],[Forklarende navn]])</f>
        <v xml:space="preserve">754.001 Vedlikehold Vedlikeholdsinstruks </v>
      </c>
      <c r="I2132" t="s">
        <v>98</v>
      </c>
      <c r="J2132" t="s">
        <v>99</v>
      </c>
      <c r="K2132" s="9"/>
      <c r="L2132" s="9"/>
    </row>
    <row r="2133" spans="1:18" hidden="1" x14ac:dyDescent="0.25">
      <c r="A2133" s="36">
        <v>2114</v>
      </c>
      <c r="B2133" s="36"/>
      <c r="C2133" s="36">
        <v>754</v>
      </c>
      <c r="D2133" s="39" t="s">
        <v>75</v>
      </c>
      <c r="E2133" t="s">
        <v>759</v>
      </c>
      <c r="H2133" t="str">
        <f>_xlfn.CONCAT(Tabell4[[#This Row],[Systemkode]],".",Tabell4[[#This Row],[Løpenummer]]," ",Tabell4[[#This Row],[Informasjonstype]]," ",Tabell4[[#This Row],[Dokumenttype]]," ",Tabell4[[#This Row],[Forklarende navn]])</f>
        <v xml:space="preserve">754.001 Drift Driftsinstruks </v>
      </c>
      <c r="I2133" t="s">
        <v>101</v>
      </c>
      <c r="J2133" t="s">
        <v>102</v>
      </c>
      <c r="K2133" s="9" t="s">
        <v>103</v>
      </c>
      <c r="L2133" s="9"/>
    </row>
    <row r="2134" spans="1:18" hidden="1" x14ac:dyDescent="0.25">
      <c r="A2134" s="36">
        <v>2115</v>
      </c>
      <c r="B2134" s="36"/>
      <c r="C2134" s="36">
        <v>754</v>
      </c>
      <c r="D2134" s="39" t="s">
        <v>75</v>
      </c>
      <c r="E2134" t="s">
        <v>759</v>
      </c>
      <c r="H2134" t="str">
        <f>_xlfn.CONCAT(Tabell4[[#This Row],[Systemkode]],".",Tabell4[[#This Row],[Løpenummer]]," ",Tabell4[[#This Row],[Informasjonstype]]," ",Tabell4[[#This Row],[Dokumenttype]]," ",Tabell4[[#This Row],[Forklarende navn]])</f>
        <v xml:space="preserve">754.001 Drift Servicerapport </v>
      </c>
      <c r="I2134" t="s">
        <v>101</v>
      </c>
      <c r="J2134" t="s">
        <v>397</v>
      </c>
      <c r="K2134" s="9"/>
      <c r="L2134" s="9"/>
    </row>
    <row r="2135" spans="1:18" ht="30" hidden="1" x14ac:dyDescent="0.25">
      <c r="A2135" s="36">
        <v>2116</v>
      </c>
      <c r="B2135" s="36"/>
      <c r="C2135" s="36">
        <v>754</v>
      </c>
      <c r="D2135" s="39" t="s">
        <v>75</v>
      </c>
      <c r="E2135" t="s">
        <v>759</v>
      </c>
      <c r="H2135" t="str">
        <f>_xlfn.CONCAT(Tabell4[[#This Row],[Systemkode]],".",Tabell4[[#This Row],[Løpenummer]]," ",Tabell4[[#This Row],[Informasjonstype]]," ",Tabell4[[#This Row],[Dokumenttype]]," ",Tabell4[[#This Row],[Forklarende navn]])</f>
        <v xml:space="preserve">754.001 Tegning Som bygget skjemategning </v>
      </c>
      <c r="I2135" t="s">
        <v>104</v>
      </c>
      <c r="J2135" t="s">
        <v>377</v>
      </c>
      <c r="K2135" s="9" t="s">
        <v>642</v>
      </c>
      <c r="L2135" s="9"/>
    </row>
    <row r="2136" spans="1:18" ht="30" hidden="1" x14ac:dyDescent="0.25">
      <c r="A2136" s="36">
        <v>2117</v>
      </c>
      <c r="B2136" s="36"/>
      <c r="C2136" s="36">
        <v>754</v>
      </c>
      <c r="D2136" s="39" t="s">
        <v>75</v>
      </c>
      <c r="E2136" t="s">
        <v>759</v>
      </c>
      <c r="H2136" t="str">
        <f>_xlfn.CONCAT(Tabell4[[#This Row],[Systemkode]],".",Tabell4[[#This Row],[Løpenummer]]," ",Tabell4[[#This Row],[Informasjonstype]]," ",Tabell4[[#This Row],[Dokumenttype]]," ",Tabell4[[#This Row],[Forklarende navn]])</f>
        <v xml:space="preserve">754.001 Bilde Bilde - kvalitetssikring og verifikasjon </v>
      </c>
      <c r="I2136" t="s">
        <v>108</v>
      </c>
      <c r="J2136" t="s">
        <v>109</v>
      </c>
      <c r="K2136" s="9" t="s">
        <v>110</v>
      </c>
      <c r="L2136" s="9"/>
    </row>
    <row r="2137" spans="1:18" hidden="1" x14ac:dyDescent="0.25">
      <c r="A2137" s="33">
        <v>2118</v>
      </c>
      <c r="B2137" s="33"/>
      <c r="C2137" s="33">
        <v>755</v>
      </c>
      <c r="D2137" s="92" t="s">
        <v>75</v>
      </c>
      <c r="E2137" s="1" t="s">
        <v>760</v>
      </c>
      <c r="F2137" s="1"/>
      <c r="G2137" s="1" t="str">
        <f>_xlfn.CONCAT(Tabell4[[#This Row],[Systemkode]],".",Tabell4[[#This Row],[Løpenummer]]," ",Tabell4[[#This Row],[Systemnavn]])</f>
        <v>755.001 Utendørs lyd og bilde</v>
      </c>
      <c r="H2137" s="89"/>
      <c r="I2137" s="15" t="s">
        <v>303</v>
      </c>
      <c r="J2137" s="15" t="s">
        <v>304</v>
      </c>
      <c r="K2137" s="16" t="s">
        <v>305</v>
      </c>
      <c r="L2137" s="25" t="str">
        <f>_xlfn.CONCAT("+",Tabell4[[#This Row],[Bygningsnummer]],"=",Tabell4[[#This Row],[Systemkode]],".",+Tabell4[[#This Row],[Løpenummer]])</f>
        <v>+=755.001</v>
      </c>
      <c r="M2137" s="25"/>
      <c r="N2137" s="25"/>
      <c r="O2137" s="25"/>
      <c r="P2137" s="25"/>
      <c r="Q2137" s="25"/>
      <c r="R2137" s="25"/>
    </row>
    <row r="2138" spans="1:18" hidden="1" x14ac:dyDescent="0.25">
      <c r="A2138" s="36">
        <v>2119</v>
      </c>
      <c r="B2138" s="36"/>
      <c r="C2138" s="36">
        <v>755</v>
      </c>
      <c r="D2138" s="39" t="s">
        <v>75</v>
      </c>
      <c r="E2138" t="s">
        <v>760</v>
      </c>
      <c r="H2138" t="str">
        <f>_xlfn.CONCAT(Tabell4[[#This Row],[Systemkode]],".",Tabell4[[#This Row],[Løpenummer]]," ",Tabell4[[#This Row],[Informasjonstype]]," ",Tabell4[[#This Row],[Dokumenttype]]," ",Tabell4[[#This Row],[Forklarende navn]])</f>
        <v xml:space="preserve">755.001 Kravoppnåelse Beregningsunderlag og beregninger </v>
      </c>
      <c r="I2138" t="s">
        <v>80</v>
      </c>
      <c r="J2138" t="s">
        <v>81</v>
      </c>
      <c r="K2138" s="9"/>
      <c r="L2138" s="9"/>
    </row>
    <row r="2139" spans="1:18" hidden="1" x14ac:dyDescent="0.25">
      <c r="A2139" s="36">
        <v>2120</v>
      </c>
      <c r="B2139" s="36"/>
      <c r="C2139" s="36">
        <v>755</v>
      </c>
      <c r="D2139" s="39" t="s">
        <v>75</v>
      </c>
      <c r="E2139" t="s">
        <v>760</v>
      </c>
      <c r="H2139" t="str">
        <f>_xlfn.CONCAT(Tabell4[[#This Row],[Systemkode]],".",Tabell4[[#This Row],[Løpenummer]]," ",Tabell4[[#This Row],[Informasjonstype]]," ",Tabell4[[#This Row],[Dokumenttype]]," ",Tabell4[[#This Row],[Forklarende navn]])</f>
        <v xml:space="preserve">755.001 Beskrivelse System- og funksjonsbeskrivelse </v>
      </c>
      <c r="I2139" t="s">
        <v>22</v>
      </c>
      <c r="J2139" t="s">
        <v>82</v>
      </c>
      <c r="K2139" s="9"/>
      <c r="L2139" s="9"/>
    </row>
    <row r="2140" spans="1:18" hidden="1" x14ac:dyDescent="0.25">
      <c r="A2140" s="36">
        <v>2121</v>
      </c>
      <c r="B2140" s="36"/>
      <c r="C2140" s="36">
        <v>755</v>
      </c>
      <c r="D2140" s="39" t="s">
        <v>75</v>
      </c>
      <c r="E2140" t="s">
        <v>760</v>
      </c>
      <c r="H2140" t="str">
        <f>_xlfn.CONCAT(Tabell4[[#This Row],[Systemkode]],".",Tabell4[[#This Row],[Løpenummer]]," ",Tabell4[[#This Row],[Informasjonstype]]," ",Tabell4[[#This Row],[Dokumenttype]]," ",Tabell4[[#This Row],[Forklarende navn]])</f>
        <v xml:space="preserve">755.001 Beskrivelse Testprosedyre </v>
      </c>
      <c r="I2140" t="s">
        <v>22</v>
      </c>
      <c r="J2140" t="s">
        <v>83</v>
      </c>
      <c r="K2140" s="9"/>
      <c r="L2140" s="9"/>
    </row>
    <row r="2141" spans="1:18" hidden="1" x14ac:dyDescent="0.25">
      <c r="A2141" s="36">
        <v>2122</v>
      </c>
      <c r="B2141" s="36"/>
      <c r="C2141" s="36">
        <v>755</v>
      </c>
      <c r="D2141" s="39" t="s">
        <v>75</v>
      </c>
      <c r="E2141" t="s">
        <v>760</v>
      </c>
      <c r="H2141" t="str">
        <f>_xlfn.CONCAT(Tabell4[[#This Row],[Systemkode]],".",Tabell4[[#This Row],[Løpenummer]]," ",Tabell4[[#This Row],[Informasjonstype]]," ",Tabell4[[#This Row],[Dokumenttype]]," ",Tabell4[[#This Row],[Forklarende navn]])</f>
        <v xml:space="preserve">755.001 Protokoll Igangkjørings- og systemtestprotokoll </v>
      </c>
      <c r="I2141" t="s">
        <v>89</v>
      </c>
      <c r="J2141" t="s">
        <v>758</v>
      </c>
      <c r="K2141" s="9"/>
      <c r="L2141" s="9"/>
    </row>
    <row r="2142" spans="1:18" hidden="1" x14ac:dyDescent="0.25">
      <c r="A2142" s="36">
        <v>2123</v>
      </c>
      <c r="B2142" s="36"/>
      <c r="C2142" s="36">
        <v>755</v>
      </c>
      <c r="D2142" s="39" t="s">
        <v>75</v>
      </c>
      <c r="E2142" t="s">
        <v>760</v>
      </c>
      <c r="H2142" t="str">
        <f>_xlfn.CONCAT(Tabell4[[#This Row],[Systemkode]],".",Tabell4[[#This Row],[Løpenummer]]," ",Tabell4[[#This Row],[Informasjonstype]]," ",Tabell4[[#This Row],[Dokumenttype]]," ",Tabell4[[#This Row],[Forklarende navn]])</f>
        <v xml:space="preserve">755.001 Protokoll Måleprotokoll </v>
      </c>
      <c r="I2142" t="s">
        <v>89</v>
      </c>
      <c r="J2142" t="s">
        <v>563</v>
      </c>
      <c r="K2142" s="9"/>
      <c r="L2142" s="9"/>
    </row>
    <row r="2143" spans="1:18" hidden="1" x14ac:dyDescent="0.25">
      <c r="A2143" s="36">
        <v>2124</v>
      </c>
      <c r="B2143" s="36"/>
      <c r="C2143" s="36">
        <v>755</v>
      </c>
      <c r="D2143" s="39" t="s">
        <v>75</v>
      </c>
      <c r="E2143" t="s">
        <v>760</v>
      </c>
      <c r="H2143" t="str">
        <f>_xlfn.CONCAT(Tabell4[[#This Row],[Systemkode]],".",Tabell4[[#This Row],[Løpenummer]]," ",Tabell4[[#This Row],[Informasjonstype]]," ",Tabell4[[#This Row],[Dokumenttype]]," ",Tabell4[[#This Row],[Forklarende navn]])</f>
        <v xml:space="preserve">755.001 Protokoll Dokumentert sluttprøve </v>
      </c>
      <c r="I2143" t="s">
        <v>89</v>
      </c>
      <c r="J2143" t="s">
        <v>95</v>
      </c>
      <c r="K2143" s="9" t="s">
        <v>96</v>
      </c>
      <c r="L2143" s="9"/>
    </row>
    <row r="2144" spans="1:18" hidden="1" x14ac:dyDescent="0.25">
      <c r="A2144" s="36">
        <v>2125</v>
      </c>
      <c r="B2144" s="36"/>
      <c r="C2144" s="36">
        <v>755</v>
      </c>
      <c r="D2144" s="39" t="s">
        <v>75</v>
      </c>
      <c r="E2144" t="s">
        <v>760</v>
      </c>
      <c r="H2144" t="str">
        <f>_xlfn.CONCAT(Tabell4[[#This Row],[Systemkode]],".",Tabell4[[#This Row],[Løpenummer]]," ",Tabell4[[#This Row],[Informasjonstype]]," ",Tabell4[[#This Row],[Dokumenttype]]," ",Tabell4[[#This Row],[Forklarende navn]])</f>
        <v xml:space="preserve">755.001 Bruksanvisning Betjeningsanvisning </v>
      </c>
      <c r="I2144" t="s">
        <v>375</v>
      </c>
      <c r="J2144" t="s">
        <v>376</v>
      </c>
      <c r="K2144" s="9"/>
      <c r="L2144" s="9"/>
    </row>
    <row r="2145" spans="1:18" hidden="1" x14ac:dyDescent="0.25">
      <c r="A2145" s="36">
        <v>2126</v>
      </c>
      <c r="B2145" s="36"/>
      <c r="C2145" s="36">
        <v>755</v>
      </c>
      <c r="D2145" s="39" t="s">
        <v>75</v>
      </c>
      <c r="E2145" t="s">
        <v>760</v>
      </c>
      <c r="H2145" t="str">
        <f>_xlfn.CONCAT(Tabell4[[#This Row],[Systemkode]],".",Tabell4[[#This Row],[Løpenummer]]," ",Tabell4[[#This Row],[Informasjonstype]]," ",Tabell4[[#This Row],[Dokumenttype]]," ",Tabell4[[#This Row],[Forklarende navn]])</f>
        <v xml:space="preserve">755.001 Vedlikehold Vedlikeholdsinstruks </v>
      </c>
      <c r="I2145" t="s">
        <v>98</v>
      </c>
      <c r="J2145" t="s">
        <v>99</v>
      </c>
      <c r="K2145" s="9"/>
      <c r="L2145" s="9"/>
    </row>
    <row r="2146" spans="1:18" hidden="1" x14ac:dyDescent="0.25">
      <c r="A2146" s="36">
        <v>2127</v>
      </c>
      <c r="B2146" s="36"/>
      <c r="C2146" s="36">
        <v>755</v>
      </c>
      <c r="D2146" s="39" t="s">
        <v>75</v>
      </c>
      <c r="E2146" t="s">
        <v>760</v>
      </c>
      <c r="H2146" t="str">
        <f>_xlfn.CONCAT(Tabell4[[#This Row],[Systemkode]],".",Tabell4[[#This Row],[Løpenummer]]," ",Tabell4[[#This Row],[Informasjonstype]]," ",Tabell4[[#This Row],[Dokumenttype]]," ",Tabell4[[#This Row],[Forklarende navn]])</f>
        <v xml:space="preserve">755.001 Drift Driftsinstruks </v>
      </c>
      <c r="I2146" t="s">
        <v>101</v>
      </c>
      <c r="J2146" t="s">
        <v>102</v>
      </c>
      <c r="K2146" s="9" t="s">
        <v>103</v>
      </c>
      <c r="L2146" s="9"/>
    </row>
    <row r="2147" spans="1:18" hidden="1" x14ac:dyDescent="0.25">
      <c r="A2147" s="36">
        <v>2128</v>
      </c>
      <c r="B2147" s="36"/>
      <c r="C2147" s="36">
        <v>755</v>
      </c>
      <c r="D2147" s="39" t="s">
        <v>75</v>
      </c>
      <c r="E2147" t="s">
        <v>760</v>
      </c>
      <c r="H2147" t="str">
        <f>_xlfn.CONCAT(Tabell4[[#This Row],[Systemkode]],".",Tabell4[[#This Row],[Løpenummer]]," ",Tabell4[[#This Row],[Informasjonstype]]," ",Tabell4[[#This Row],[Dokumenttype]]," ",Tabell4[[#This Row],[Forklarende navn]])</f>
        <v xml:space="preserve">755.001 Drift Servicerapport </v>
      </c>
      <c r="I2147" t="s">
        <v>101</v>
      </c>
      <c r="J2147" t="s">
        <v>397</v>
      </c>
      <c r="K2147" s="9" t="s">
        <v>761</v>
      </c>
      <c r="L2147" s="9"/>
    </row>
    <row r="2148" spans="1:18" ht="30" hidden="1" x14ac:dyDescent="0.25">
      <c r="A2148" s="36">
        <v>2129</v>
      </c>
      <c r="B2148" s="36"/>
      <c r="C2148" s="36">
        <v>755</v>
      </c>
      <c r="D2148" s="39" t="s">
        <v>75</v>
      </c>
      <c r="E2148" t="s">
        <v>760</v>
      </c>
      <c r="H2148" t="str">
        <f>_xlfn.CONCAT(Tabell4[[#This Row],[Systemkode]],".",Tabell4[[#This Row],[Løpenummer]]," ",Tabell4[[#This Row],[Informasjonstype]]," ",Tabell4[[#This Row],[Dokumenttype]]," ",Tabell4[[#This Row],[Forklarende navn]])</f>
        <v xml:space="preserve">755.001 Tegning Som bygget skjemategning </v>
      </c>
      <c r="I2148" t="s">
        <v>104</v>
      </c>
      <c r="J2148" t="s">
        <v>377</v>
      </c>
      <c r="K2148" s="9" t="s">
        <v>642</v>
      </c>
      <c r="L2148" s="9"/>
    </row>
    <row r="2149" spans="1:18" ht="30" hidden="1" x14ac:dyDescent="0.25">
      <c r="A2149" s="36">
        <v>2130</v>
      </c>
      <c r="B2149" s="36"/>
      <c r="C2149" s="36">
        <v>755</v>
      </c>
      <c r="D2149" s="39" t="s">
        <v>75</v>
      </c>
      <c r="E2149" t="s">
        <v>760</v>
      </c>
      <c r="H2149" t="str">
        <f>_xlfn.CONCAT(Tabell4[[#This Row],[Systemkode]],".",Tabell4[[#This Row],[Løpenummer]]," ",Tabell4[[#This Row],[Informasjonstype]]," ",Tabell4[[#This Row],[Dokumenttype]]," ",Tabell4[[#This Row],[Forklarende navn]])</f>
        <v xml:space="preserve">755.001 Bilde Bilde - kvalitetssikring og verifikasjon </v>
      </c>
      <c r="I2149" t="s">
        <v>108</v>
      </c>
      <c r="J2149" t="s">
        <v>109</v>
      </c>
      <c r="K2149" s="9" t="s">
        <v>110</v>
      </c>
      <c r="L2149" s="9"/>
    </row>
    <row r="2150" spans="1:18" hidden="1" x14ac:dyDescent="0.25">
      <c r="A2150" s="33">
        <v>2131</v>
      </c>
      <c r="B2150" s="33"/>
      <c r="C2150" s="33">
        <v>756</v>
      </c>
      <c r="D2150" s="92" t="s">
        <v>75</v>
      </c>
      <c r="E2150" s="1" t="s">
        <v>762</v>
      </c>
      <c r="F2150" s="1"/>
      <c r="G2150" s="1" t="str">
        <f>_xlfn.CONCAT(Tabell4[[#This Row],[Systemkode]],".",Tabell4[[#This Row],[Løpenummer]]," ",Tabell4[[#This Row],[Systemnavn]])</f>
        <v>756.001 Utendørs automatisering</v>
      </c>
      <c r="H2150" s="89"/>
      <c r="I2150" s="15" t="s">
        <v>303</v>
      </c>
      <c r="J2150" s="15" t="s">
        <v>304</v>
      </c>
      <c r="K2150" s="16" t="s">
        <v>305</v>
      </c>
      <c r="L2150" s="25" t="str">
        <f>_xlfn.CONCAT("+",Tabell4[[#This Row],[Bygningsnummer]],"=",Tabell4[[#This Row],[Systemkode]],".",+Tabell4[[#This Row],[Løpenummer]])</f>
        <v>+=756.001</v>
      </c>
      <c r="M2150" s="25"/>
      <c r="N2150" s="25"/>
      <c r="O2150" s="25"/>
      <c r="P2150" s="25"/>
      <c r="Q2150" s="25"/>
      <c r="R2150" s="25"/>
    </row>
    <row r="2151" spans="1:18" hidden="1" x14ac:dyDescent="0.25">
      <c r="A2151" s="36">
        <v>2132</v>
      </c>
      <c r="B2151" s="36"/>
      <c r="C2151" s="36">
        <v>756</v>
      </c>
      <c r="D2151" s="39" t="s">
        <v>75</v>
      </c>
      <c r="E2151" t="s">
        <v>762</v>
      </c>
      <c r="H2151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Kravoppnåelse Beregningsunderlag og beregninger </v>
      </c>
      <c r="I2151" t="s">
        <v>80</v>
      </c>
      <c r="J2151" t="s">
        <v>81</v>
      </c>
      <c r="K2151" s="9"/>
      <c r="L2151" s="9"/>
    </row>
    <row r="2152" spans="1:18" hidden="1" x14ac:dyDescent="0.25">
      <c r="A2152" s="36">
        <v>2133</v>
      </c>
      <c r="B2152" s="36"/>
      <c r="C2152" s="36">
        <v>756</v>
      </c>
      <c r="D2152" s="39" t="s">
        <v>75</v>
      </c>
      <c r="E2152" t="s">
        <v>762</v>
      </c>
      <c r="H2152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Beskrivelse System- og funksjonsbeskrivelse </v>
      </c>
      <c r="I2152" t="s">
        <v>22</v>
      </c>
      <c r="J2152" t="s">
        <v>82</v>
      </c>
      <c r="K2152" s="9"/>
      <c r="L2152" s="9"/>
    </row>
    <row r="2153" spans="1:18" hidden="1" x14ac:dyDescent="0.25">
      <c r="A2153" s="36">
        <v>2134</v>
      </c>
      <c r="B2153" s="36"/>
      <c r="C2153" s="36">
        <v>756</v>
      </c>
      <c r="D2153" s="39" t="s">
        <v>75</v>
      </c>
      <c r="E2153" t="s">
        <v>762</v>
      </c>
      <c r="H2153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Beskrivelse Testprosedyre </v>
      </c>
      <c r="I2153" t="s">
        <v>22</v>
      </c>
      <c r="J2153" t="s">
        <v>83</v>
      </c>
      <c r="K2153" s="9"/>
      <c r="L2153" s="9"/>
    </row>
    <row r="2154" spans="1:18" hidden="1" x14ac:dyDescent="0.25">
      <c r="A2154" s="36">
        <v>2135</v>
      </c>
      <c r="B2154" s="36"/>
      <c r="C2154" s="36">
        <v>756</v>
      </c>
      <c r="D2154" s="39" t="s">
        <v>75</v>
      </c>
      <c r="E2154" t="s">
        <v>762</v>
      </c>
      <c r="H2154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Identifikasjon Funksjonstabell </v>
      </c>
      <c r="I2154" t="s">
        <v>84</v>
      </c>
      <c r="J2154" t="s">
        <v>539</v>
      </c>
      <c r="K2154" s="9"/>
      <c r="L2154" s="9"/>
    </row>
    <row r="2155" spans="1:18" hidden="1" x14ac:dyDescent="0.25">
      <c r="A2155" s="36">
        <v>2136</v>
      </c>
      <c r="B2155" s="36"/>
      <c r="C2155" s="36">
        <v>756</v>
      </c>
      <c r="D2155" s="39" t="s">
        <v>75</v>
      </c>
      <c r="E2155" t="s">
        <v>762</v>
      </c>
      <c r="H2155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Identifikasjon Tavlebestykning </v>
      </c>
      <c r="I2155" t="s">
        <v>84</v>
      </c>
      <c r="J2155" t="s">
        <v>85</v>
      </c>
      <c r="K2155" s="9"/>
      <c r="L2155" s="9"/>
    </row>
    <row r="2156" spans="1:18" hidden="1" x14ac:dyDescent="0.25">
      <c r="A2156" s="36">
        <v>2137</v>
      </c>
      <c r="B2156" s="36"/>
      <c r="C2156" s="36">
        <v>756</v>
      </c>
      <c r="D2156" s="39" t="s">
        <v>75</v>
      </c>
      <c r="E2156" t="s">
        <v>762</v>
      </c>
      <c r="H2156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Identifikasjon Kursfortegnelse </v>
      </c>
      <c r="I2156" t="s">
        <v>84</v>
      </c>
      <c r="J2156" t="s">
        <v>86</v>
      </c>
      <c r="K2156" s="9" t="s">
        <v>763</v>
      </c>
      <c r="L2156" s="9"/>
    </row>
    <row r="2157" spans="1:18" hidden="1" x14ac:dyDescent="0.25">
      <c r="A2157" s="36">
        <v>2138</v>
      </c>
      <c r="B2157" s="36"/>
      <c r="C2157" s="36">
        <v>756</v>
      </c>
      <c r="D2157" s="39" t="s">
        <v>75</v>
      </c>
      <c r="E2157" t="s">
        <v>762</v>
      </c>
      <c r="H2157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Attestasjon Samsvarserklæring for tavle </v>
      </c>
      <c r="I2157" t="s">
        <v>93</v>
      </c>
      <c r="J2157" t="s">
        <v>97</v>
      </c>
      <c r="K2157" s="9"/>
      <c r="L2157" s="9"/>
    </row>
    <row r="2158" spans="1:18" hidden="1" x14ac:dyDescent="0.25">
      <c r="A2158" s="36">
        <v>2139</v>
      </c>
      <c r="B2158" s="36"/>
      <c r="C2158" s="36">
        <v>756</v>
      </c>
      <c r="D2158" s="39" t="s">
        <v>75</v>
      </c>
      <c r="E2158" t="s">
        <v>762</v>
      </c>
      <c r="H2158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Protokoll Rapport fra thermofotografering </v>
      </c>
      <c r="I2158" t="s">
        <v>89</v>
      </c>
      <c r="J2158" t="s">
        <v>90</v>
      </c>
      <c r="K2158" s="9" t="s">
        <v>91</v>
      </c>
      <c r="L2158" s="9"/>
    </row>
    <row r="2159" spans="1:18" hidden="1" x14ac:dyDescent="0.25">
      <c r="A2159" s="36">
        <v>2140</v>
      </c>
      <c r="B2159" s="36"/>
      <c r="C2159" s="36">
        <v>756</v>
      </c>
      <c r="D2159" s="39" t="s">
        <v>75</v>
      </c>
      <c r="E2159" t="s">
        <v>762</v>
      </c>
      <c r="H2159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Protokoll Igangkjørings- og systemtestprotokoll </v>
      </c>
      <c r="I2159" t="s">
        <v>89</v>
      </c>
      <c r="J2159" t="s">
        <v>758</v>
      </c>
      <c r="K2159" s="9"/>
      <c r="L2159" s="9"/>
    </row>
    <row r="2160" spans="1:18" hidden="1" x14ac:dyDescent="0.25">
      <c r="A2160" s="36">
        <v>2141</v>
      </c>
      <c r="B2160" s="36"/>
      <c r="C2160" s="36">
        <v>756</v>
      </c>
      <c r="D2160" s="39" t="s">
        <v>75</v>
      </c>
      <c r="E2160" t="s">
        <v>762</v>
      </c>
      <c r="H2160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Protokoll Måleprotokoll </v>
      </c>
      <c r="I2160" t="s">
        <v>89</v>
      </c>
      <c r="J2160" t="s">
        <v>563</v>
      </c>
      <c r="K2160" s="9"/>
      <c r="L2160" s="9"/>
    </row>
    <row r="2161" spans="1:18" hidden="1" x14ac:dyDescent="0.25">
      <c r="A2161" s="36">
        <v>2142</v>
      </c>
      <c r="B2161" s="36"/>
      <c r="C2161" s="36">
        <v>756</v>
      </c>
      <c r="D2161" s="39" t="s">
        <v>75</v>
      </c>
      <c r="E2161" t="s">
        <v>762</v>
      </c>
      <c r="H2161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Protokoll Dokumentert sluttprøve </v>
      </c>
      <c r="I2161" t="s">
        <v>89</v>
      </c>
      <c r="J2161" t="s">
        <v>95</v>
      </c>
      <c r="K2161" s="9" t="s">
        <v>96</v>
      </c>
      <c r="L2161" s="9"/>
    </row>
    <row r="2162" spans="1:18" hidden="1" x14ac:dyDescent="0.25">
      <c r="A2162" s="36">
        <v>2143</v>
      </c>
      <c r="B2162" s="36"/>
      <c r="C2162" s="36">
        <v>756</v>
      </c>
      <c r="D2162" s="39" t="s">
        <v>75</v>
      </c>
      <c r="E2162" t="s">
        <v>762</v>
      </c>
      <c r="H2162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Bruksanvisning Betjeningsanvisning </v>
      </c>
      <c r="I2162" t="s">
        <v>375</v>
      </c>
      <c r="J2162" t="s">
        <v>376</v>
      </c>
      <c r="K2162" s="9" t="s">
        <v>764</v>
      </c>
      <c r="L2162" s="9"/>
    </row>
    <row r="2163" spans="1:18" hidden="1" x14ac:dyDescent="0.25">
      <c r="A2163" s="36">
        <v>2144</v>
      </c>
      <c r="B2163" s="36"/>
      <c r="C2163" s="36">
        <v>756</v>
      </c>
      <c r="D2163" s="39" t="s">
        <v>75</v>
      </c>
      <c r="E2163" t="s">
        <v>762</v>
      </c>
      <c r="H2163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Vedlikehold Vedlikeholdsinstruks </v>
      </c>
      <c r="I2163" t="s">
        <v>98</v>
      </c>
      <c r="J2163" t="s">
        <v>99</v>
      </c>
      <c r="K2163" s="9" t="s">
        <v>669</v>
      </c>
      <c r="L2163" s="9"/>
    </row>
    <row r="2164" spans="1:18" hidden="1" x14ac:dyDescent="0.25">
      <c r="A2164" s="36">
        <v>2145</v>
      </c>
      <c r="B2164" s="36"/>
      <c r="C2164" s="36">
        <v>756</v>
      </c>
      <c r="D2164" s="39" t="s">
        <v>75</v>
      </c>
      <c r="E2164" t="s">
        <v>762</v>
      </c>
      <c r="H2164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Drift Driftsinstruks </v>
      </c>
      <c r="I2164" t="s">
        <v>101</v>
      </c>
      <c r="J2164" t="s">
        <v>102</v>
      </c>
      <c r="K2164" s="9" t="s">
        <v>103</v>
      </c>
      <c r="L2164" s="9"/>
    </row>
    <row r="2165" spans="1:18" hidden="1" x14ac:dyDescent="0.25">
      <c r="A2165" s="36">
        <v>2146</v>
      </c>
      <c r="B2165" s="36"/>
      <c r="C2165" s="36">
        <v>756</v>
      </c>
      <c r="D2165" s="39" t="s">
        <v>75</v>
      </c>
      <c r="E2165" t="s">
        <v>762</v>
      </c>
      <c r="H2165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Drift Servicerapport </v>
      </c>
      <c r="I2165" t="s">
        <v>101</v>
      </c>
      <c r="J2165" t="s">
        <v>397</v>
      </c>
      <c r="K2165" s="9"/>
      <c r="L2165" s="9"/>
    </row>
    <row r="2166" spans="1:18" ht="30" hidden="1" x14ac:dyDescent="0.25">
      <c r="A2166" s="36">
        <v>2147</v>
      </c>
      <c r="B2166" s="36"/>
      <c r="C2166" s="36">
        <v>756</v>
      </c>
      <c r="D2166" s="39" t="s">
        <v>75</v>
      </c>
      <c r="E2166" t="s">
        <v>762</v>
      </c>
      <c r="H2166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Tegning Som bygget skjemategning </v>
      </c>
      <c r="I2166" t="s">
        <v>104</v>
      </c>
      <c r="J2166" t="s">
        <v>377</v>
      </c>
      <c r="K2166" s="9" t="s">
        <v>765</v>
      </c>
      <c r="L2166" s="9"/>
    </row>
    <row r="2167" spans="1:18" hidden="1" x14ac:dyDescent="0.25">
      <c r="A2167" s="36">
        <v>2148</v>
      </c>
      <c r="B2167" s="36"/>
      <c r="C2167" s="36">
        <v>756</v>
      </c>
      <c r="D2167" s="39" t="s">
        <v>75</v>
      </c>
      <c r="E2167" t="s">
        <v>762</v>
      </c>
      <c r="H2167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Tegning Arrangementstegning </v>
      </c>
      <c r="I2167" t="s">
        <v>104</v>
      </c>
      <c r="J2167" t="s">
        <v>105</v>
      </c>
      <c r="K2167" s="9"/>
      <c r="L2167" s="9"/>
    </row>
    <row r="2168" spans="1:18" ht="30" hidden="1" x14ac:dyDescent="0.25">
      <c r="A2168" s="36">
        <v>2149</v>
      </c>
      <c r="B2168" s="36"/>
      <c r="C2168" s="36">
        <v>756</v>
      </c>
      <c r="D2168" s="39" t="s">
        <v>75</v>
      </c>
      <c r="E2168" t="s">
        <v>762</v>
      </c>
      <c r="H2168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Bilde Bilde - kvalitetssikring og verifikasjon </v>
      </c>
      <c r="I2168" t="s">
        <v>108</v>
      </c>
      <c r="J2168" t="s">
        <v>109</v>
      </c>
      <c r="K2168" s="9" t="s">
        <v>110</v>
      </c>
      <c r="L2168" s="9"/>
    </row>
    <row r="2169" spans="1:18" hidden="1" x14ac:dyDescent="0.25">
      <c r="A2169" s="33">
        <v>2150</v>
      </c>
      <c r="B2169" s="33"/>
      <c r="C2169" s="33">
        <v>759</v>
      </c>
      <c r="D2169" s="92" t="s">
        <v>75</v>
      </c>
      <c r="E2169" s="23" t="s">
        <v>766</v>
      </c>
      <c r="F2169" s="23"/>
      <c r="G2169" s="23" t="str">
        <f>_xlfn.CONCAT(Tabell4[[#This Row],[Systemkode]],".",Tabell4[[#This Row],[Løpenummer]]," ",Tabell4[[#This Row],[Systemnavn]])</f>
        <v>759.001 Andre installasjoner for  utendørs tele og automatisering</v>
      </c>
      <c r="H2169" s="89"/>
      <c r="I2169" s="15" t="s">
        <v>303</v>
      </c>
      <c r="J2169" s="15" t="s">
        <v>304</v>
      </c>
      <c r="K2169" s="16" t="s">
        <v>305</v>
      </c>
      <c r="L2169" s="25" t="str">
        <f>_xlfn.CONCAT("+",Tabell4[[#This Row],[Bygningsnummer]],"=",Tabell4[[#This Row],[Systemkode]],".",+Tabell4[[#This Row],[Løpenummer]])</f>
        <v>+=759.001</v>
      </c>
      <c r="M2169" s="25"/>
      <c r="N2169" s="25"/>
      <c r="O2169" s="25"/>
      <c r="P2169" s="25"/>
      <c r="Q2169" s="25"/>
      <c r="R2169" s="25"/>
    </row>
    <row r="2170" spans="1:18" hidden="1" x14ac:dyDescent="0.25">
      <c r="A2170" s="36">
        <v>2151</v>
      </c>
      <c r="B2170" s="36"/>
      <c r="C2170" s="36">
        <v>759</v>
      </c>
      <c r="D2170" s="39" t="s">
        <v>75</v>
      </c>
      <c r="E2170" t="s">
        <v>766</v>
      </c>
      <c r="H2170" t="str">
        <f>_xlfn.CONCAT(Tabell4[[#This Row],[Systemkode]],".",Tabell4[[#This Row],[Løpenummer]]," ",Tabell4[[#This Row],[Informasjonstype]]," ",Tabell4[[#This Row],[Dokumenttype]]," ",Tabell4[[#This Row],[Forklarende navn]])</f>
        <v xml:space="preserve">759.001 Beskrivelse System- og funksjonsbeskrivelse </v>
      </c>
      <c r="I2170" t="s">
        <v>22</v>
      </c>
      <c r="J2170" t="s">
        <v>82</v>
      </c>
      <c r="K2170" s="9"/>
      <c r="L2170" s="9"/>
    </row>
    <row r="2171" spans="1:18" hidden="1" x14ac:dyDescent="0.25">
      <c r="A2171" s="36">
        <v>2152</v>
      </c>
      <c r="B2171" s="36"/>
      <c r="C2171" s="36">
        <v>759</v>
      </c>
      <c r="D2171" s="39" t="s">
        <v>75</v>
      </c>
      <c r="E2171" t="s">
        <v>766</v>
      </c>
      <c r="H2171" t="str">
        <f>_xlfn.CONCAT(Tabell4[[#This Row],[Systemkode]],".",Tabell4[[#This Row],[Løpenummer]]," ",Tabell4[[#This Row],[Informasjonstype]]," ",Tabell4[[#This Row],[Dokumenttype]]," ",Tabell4[[#This Row],[Forklarende navn]])</f>
        <v xml:space="preserve">759.001 Vedlikehold Vedlikeholdsinstruks </v>
      </c>
      <c r="I2171" t="s">
        <v>98</v>
      </c>
      <c r="J2171" t="s">
        <v>99</v>
      </c>
      <c r="K2171" s="9"/>
      <c r="L2171" s="9"/>
    </row>
    <row r="2172" spans="1:18" hidden="1" x14ac:dyDescent="0.25">
      <c r="A2172" s="33">
        <v>2153</v>
      </c>
      <c r="B2172" s="33"/>
      <c r="C2172" s="33">
        <v>761</v>
      </c>
      <c r="D2172" s="92" t="s">
        <v>75</v>
      </c>
      <c r="E2172" s="1" t="s">
        <v>767</v>
      </c>
      <c r="F2172" s="1"/>
      <c r="G2172" s="1" t="str">
        <f>_xlfn.CONCAT(Tabell4[[#This Row],[Systemkode]],".",Tabell4[[#This Row],[Løpenummer]]," ",Tabell4[[#This Row],[Systemnavn]])</f>
        <v>761.001 Veier</v>
      </c>
      <c r="H2172" s="89"/>
      <c r="I2172" s="15" t="s">
        <v>303</v>
      </c>
      <c r="J2172" s="15" t="s">
        <v>304</v>
      </c>
      <c r="K2172" s="16" t="s">
        <v>305</v>
      </c>
      <c r="L2172" s="25" t="str">
        <f>_xlfn.CONCAT("+",Tabell4[[#This Row],[Bygningsnummer]],"=",Tabell4[[#This Row],[Systemkode]],".",+Tabell4[[#This Row],[Løpenummer]])</f>
        <v>+=761.001</v>
      </c>
      <c r="M2172" s="25"/>
      <c r="N2172" s="25"/>
      <c r="O2172" s="25"/>
      <c r="P2172" s="25"/>
      <c r="Q2172" s="25"/>
      <c r="R2172" s="25"/>
    </row>
    <row r="2173" spans="1:18" hidden="1" x14ac:dyDescent="0.25">
      <c r="A2173" s="36">
        <v>2154</v>
      </c>
      <c r="B2173" s="36"/>
      <c r="C2173" s="36">
        <v>761</v>
      </c>
      <c r="D2173" s="39" t="s">
        <v>75</v>
      </c>
      <c r="E2173" t="s">
        <v>767</v>
      </c>
      <c r="H2173" t="str">
        <f>_xlfn.CONCAT(Tabell4[[#This Row],[Systemkode]],".",Tabell4[[#This Row],[Løpenummer]]," ",Tabell4[[#This Row],[Informasjonstype]]," ",Tabell4[[#This Row],[Dokumenttype]]," ",Tabell4[[#This Row],[Forklarende navn]])</f>
        <v xml:space="preserve">761.001 Beskrivelse System- og funksjonsbeskrivelse </v>
      </c>
      <c r="I2173" t="s">
        <v>22</v>
      </c>
      <c r="J2173" t="s">
        <v>82</v>
      </c>
      <c r="K2173" s="9"/>
      <c r="L2173" s="9"/>
    </row>
    <row r="2174" spans="1:18" hidden="1" x14ac:dyDescent="0.25">
      <c r="A2174" s="36">
        <v>2155</v>
      </c>
      <c r="B2174" s="36"/>
      <c r="C2174" s="36">
        <v>761</v>
      </c>
      <c r="D2174" s="39" t="s">
        <v>75</v>
      </c>
      <c r="E2174" t="s">
        <v>767</v>
      </c>
      <c r="H2174" t="str">
        <f>_xlfn.CONCAT(Tabell4[[#This Row],[Systemkode]],".",Tabell4[[#This Row],[Løpenummer]]," ",Tabell4[[#This Row],[Informasjonstype]]," ",Tabell4[[#This Row],[Dokumenttype]]," ",Tabell4[[#This Row],[Forklarende navn]])</f>
        <v xml:space="preserve">761.001 Vedlikehold Vedlikeholdsinstruks </v>
      </c>
      <c r="I2174" t="s">
        <v>98</v>
      </c>
      <c r="J2174" t="s">
        <v>99</v>
      </c>
      <c r="K2174" s="9"/>
      <c r="L2174" s="9"/>
    </row>
    <row r="2175" spans="1:18" hidden="1" x14ac:dyDescent="0.25">
      <c r="A2175" s="36">
        <v>2156</v>
      </c>
      <c r="B2175" s="36"/>
      <c r="C2175" s="36">
        <v>761</v>
      </c>
      <c r="D2175" s="39" t="s">
        <v>75</v>
      </c>
      <c r="E2175" t="s">
        <v>767</v>
      </c>
      <c r="H2175" t="str">
        <f>_xlfn.CONCAT(Tabell4[[#This Row],[Systemkode]],".",Tabell4[[#This Row],[Løpenummer]]," ",Tabell4[[#This Row],[Informasjonstype]]," ",Tabell4[[#This Row],[Dokumenttype]]," ",Tabell4[[#This Row],[Forklarende navn]])</f>
        <v xml:space="preserve">761.001 Drift Driftsinstruks </v>
      </c>
      <c r="I2175" t="s">
        <v>101</v>
      </c>
      <c r="J2175" t="s">
        <v>102</v>
      </c>
      <c r="K2175" s="9"/>
      <c r="L2175" s="9"/>
    </row>
    <row r="2176" spans="1:18" hidden="1" x14ac:dyDescent="0.25">
      <c r="A2176" s="36">
        <v>2157</v>
      </c>
      <c r="B2176" s="36"/>
      <c r="C2176" s="36">
        <v>761</v>
      </c>
      <c r="D2176" s="39" t="s">
        <v>75</v>
      </c>
      <c r="E2176" t="s">
        <v>767</v>
      </c>
      <c r="H2176" t="str">
        <f>_xlfn.CONCAT(Tabell4[[#This Row],[Systemkode]],".",Tabell4[[#This Row],[Løpenummer]]," ",Tabell4[[#This Row],[Informasjonstype]]," ",Tabell4[[#This Row],[Dokumenttype]]," ",Tabell4[[#This Row],[Forklarende navn]])</f>
        <v xml:space="preserve">761.001 Tegning Som bygget detaljtegning </v>
      </c>
      <c r="I2176" t="s">
        <v>104</v>
      </c>
      <c r="J2176" t="s">
        <v>341</v>
      </c>
      <c r="K2176" s="9" t="s">
        <v>107</v>
      </c>
      <c r="L2176" s="9"/>
    </row>
    <row r="2177" spans="1:18" ht="30" hidden="1" x14ac:dyDescent="0.25">
      <c r="A2177" s="36">
        <v>2158</v>
      </c>
      <c r="B2177" s="36"/>
      <c r="C2177" s="36">
        <v>761</v>
      </c>
      <c r="D2177" s="39" t="s">
        <v>75</v>
      </c>
      <c r="E2177" t="s">
        <v>767</v>
      </c>
      <c r="H2177" t="str">
        <f>_xlfn.CONCAT(Tabell4[[#This Row],[Systemkode]],".",Tabell4[[#This Row],[Løpenummer]]," ",Tabell4[[#This Row],[Informasjonstype]]," ",Tabell4[[#This Row],[Dokumenttype]]," ",Tabell4[[#This Row],[Forklarende navn]])</f>
        <v xml:space="preserve">761.001 Bilde Bilde - kvalitetssikring og verifikasjon </v>
      </c>
      <c r="I2177" t="s">
        <v>108</v>
      </c>
      <c r="J2177" t="s">
        <v>109</v>
      </c>
      <c r="K2177" s="9" t="s">
        <v>110</v>
      </c>
      <c r="L2177" s="9"/>
    </row>
    <row r="2178" spans="1:18" hidden="1" x14ac:dyDescent="0.25">
      <c r="A2178" s="33">
        <v>2159</v>
      </c>
      <c r="B2178" s="33"/>
      <c r="C2178" s="33">
        <v>762</v>
      </c>
      <c r="D2178" s="92" t="s">
        <v>75</v>
      </c>
      <c r="E2178" s="1" t="s">
        <v>768</v>
      </c>
      <c r="F2178" s="1"/>
      <c r="G2178" s="1" t="str">
        <f>_xlfn.CONCAT(Tabell4[[#This Row],[Systemkode]],".",Tabell4[[#This Row],[Løpenummer]]," ",Tabell4[[#This Row],[Systemnavn]])</f>
        <v>762.001 Plasser</v>
      </c>
      <c r="H2178" s="89"/>
      <c r="I2178" s="15" t="s">
        <v>303</v>
      </c>
      <c r="J2178" s="15" t="s">
        <v>304</v>
      </c>
      <c r="K2178" s="16" t="s">
        <v>305</v>
      </c>
      <c r="L2178" s="25" t="str">
        <f>_xlfn.CONCAT("+",Tabell4[[#This Row],[Bygningsnummer]],"=",Tabell4[[#This Row],[Systemkode]],".",+Tabell4[[#This Row],[Løpenummer]])</f>
        <v>+=762.001</v>
      </c>
      <c r="M2178" s="25"/>
      <c r="N2178" s="25"/>
      <c r="O2178" s="25"/>
      <c r="P2178" s="25"/>
      <c r="Q2178" s="25"/>
      <c r="R2178" s="25"/>
    </row>
    <row r="2179" spans="1:18" hidden="1" x14ac:dyDescent="0.25">
      <c r="A2179" s="36">
        <v>2160</v>
      </c>
      <c r="B2179" s="36"/>
      <c r="C2179" s="36">
        <v>762</v>
      </c>
      <c r="D2179" s="39" t="s">
        <v>75</v>
      </c>
      <c r="E2179" t="s">
        <v>768</v>
      </c>
      <c r="H2179" t="str">
        <f>_xlfn.CONCAT(Tabell4[[#This Row],[Systemkode]],".",Tabell4[[#This Row],[Løpenummer]]," ",Tabell4[[#This Row],[Informasjonstype]]," ",Tabell4[[#This Row],[Dokumenttype]]," ",Tabell4[[#This Row],[Forklarende navn]])</f>
        <v xml:space="preserve">762.001 Beskrivelse System- og funksjonsbeskrivelse </v>
      </c>
      <c r="I2179" t="s">
        <v>22</v>
      </c>
      <c r="J2179" t="s">
        <v>82</v>
      </c>
      <c r="K2179" s="9"/>
      <c r="L2179" s="9"/>
    </row>
    <row r="2180" spans="1:18" hidden="1" x14ac:dyDescent="0.25">
      <c r="A2180" s="36">
        <v>2161</v>
      </c>
      <c r="B2180" s="36"/>
      <c r="C2180" s="36">
        <v>762</v>
      </c>
      <c r="D2180" s="39" t="s">
        <v>75</v>
      </c>
      <c r="E2180" t="s">
        <v>768</v>
      </c>
      <c r="H2180" t="str">
        <f>_xlfn.CONCAT(Tabell4[[#This Row],[Systemkode]],".",Tabell4[[#This Row],[Løpenummer]]," ",Tabell4[[#This Row],[Informasjonstype]]," ",Tabell4[[#This Row],[Dokumenttype]]," ",Tabell4[[#This Row],[Forklarende navn]])</f>
        <v xml:space="preserve">762.001 Vedlikehold Vedlikeholdsinstruks </v>
      </c>
      <c r="I2180" t="s">
        <v>98</v>
      </c>
      <c r="J2180" t="s">
        <v>99</v>
      </c>
      <c r="K2180" s="9"/>
      <c r="L2180" s="9"/>
    </row>
    <row r="2181" spans="1:18" hidden="1" x14ac:dyDescent="0.25">
      <c r="A2181" s="36">
        <v>2162</v>
      </c>
      <c r="B2181" s="36"/>
      <c r="C2181" s="36">
        <v>762</v>
      </c>
      <c r="D2181" s="39" t="s">
        <v>75</v>
      </c>
      <c r="E2181" t="s">
        <v>768</v>
      </c>
      <c r="H2181" t="str">
        <f>_xlfn.CONCAT(Tabell4[[#This Row],[Systemkode]],".",Tabell4[[#This Row],[Løpenummer]]," ",Tabell4[[#This Row],[Informasjonstype]]," ",Tabell4[[#This Row],[Dokumenttype]]," ",Tabell4[[#This Row],[Forklarende navn]])</f>
        <v xml:space="preserve">762.001 Drift Driftsinstruks </v>
      </c>
      <c r="I2181" t="s">
        <v>101</v>
      </c>
      <c r="J2181" t="s">
        <v>102</v>
      </c>
      <c r="K2181" s="9"/>
      <c r="L2181" s="9"/>
    </row>
    <row r="2182" spans="1:18" hidden="1" x14ac:dyDescent="0.25">
      <c r="A2182" s="36">
        <v>2163</v>
      </c>
      <c r="B2182" s="36"/>
      <c r="C2182" s="36">
        <v>762</v>
      </c>
      <c r="D2182" s="39" t="s">
        <v>75</v>
      </c>
      <c r="E2182" t="s">
        <v>768</v>
      </c>
      <c r="H2182" t="str">
        <f>_xlfn.CONCAT(Tabell4[[#This Row],[Systemkode]],".",Tabell4[[#This Row],[Løpenummer]]," ",Tabell4[[#This Row],[Informasjonstype]]," ",Tabell4[[#This Row],[Dokumenttype]]," ",Tabell4[[#This Row],[Forklarende navn]])</f>
        <v xml:space="preserve">762.001 Tegning Som bygget detaljtegning </v>
      </c>
      <c r="I2182" t="s">
        <v>104</v>
      </c>
      <c r="J2182" t="s">
        <v>341</v>
      </c>
      <c r="K2182" s="9" t="s">
        <v>107</v>
      </c>
      <c r="L2182" s="9"/>
    </row>
    <row r="2183" spans="1:18" hidden="1" x14ac:dyDescent="0.25">
      <c r="A2183" s="36">
        <v>2164</v>
      </c>
      <c r="B2183" s="36"/>
      <c r="C2183" s="36">
        <v>762</v>
      </c>
      <c r="D2183" s="39" t="s">
        <v>75</v>
      </c>
      <c r="E2183" t="s">
        <v>768</v>
      </c>
      <c r="H2183" t="str">
        <f>_xlfn.CONCAT(Tabell4[[#This Row],[Systemkode]],".",Tabell4[[#This Row],[Løpenummer]]," ",Tabell4[[#This Row],[Informasjonstype]]," ",Tabell4[[#This Row],[Dokumenttype]]," ",Tabell4[[#This Row],[Forklarende navn]])</f>
        <v xml:space="preserve">762.001 Bilde Bilde - kvalitetssikring og verifikasjon </v>
      </c>
      <c r="I2183" t="s">
        <v>108</v>
      </c>
      <c r="J2183" t="s">
        <v>109</v>
      </c>
      <c r="K2183" s="9"/>
      <c r="L2183" s="9"/>
    </row>
    <row r="2184" spans="1:18" hidden="1" x14ac:dyDescent="0.25">
      <c r="A2184" s="33">
        <v>2165</v>
      </c>
      <c r="B2184" s="33"/>
      <c r="C2184" s="33">
        <v>763</v>
      </c>
      <c r="D2184" s="92" t="s">
        <v>75</v>
      </c>
      <c r="E2184" s="1" t="s">
        <v>769</v>
      </c>
      <c r="F2184" s="1"/>
      <c r="G2184" s="1" t="str">
        <f>_xlfn.CONCAT(Tabell4[[#This Row],[Systemkode]],".",Tabell4[[#This Row],[Løpenummer]]," ",Tabell4[[#This Row],[Systemnavn]])</f>
        <v>763.001 Skilter</v>
      </c>
      <c r="H2184" s="89"/>
      <c r="I2184" s="15" t="s">
        <v>303</v>
      </c>
      <c r="J2184" s="15" t="s">
        <v>304</v>
      </c>
      <c r="K2184" s="16" t="s">
        <v>305</v>
      </c>
      <c r="L2184" s="25" t="str">
        <f>_xlfn.CONCAT("+",Tabell4[[#This Row],[Bygningsnummer]],"=",Tabell4[[#This Row],[Systemkode]],".",+Tabell4[[#This Row],[Løpenummer]])</f>
        <v>+=763.001</v>
      </c>
      <c r="M2184" s="25"/>
      <c r="N2184" s="25"/>
      <c r="O2184" s="25"/>
      <c r="P2184" s="25"/>
      <c r="Q2184" s="25"/>
      <c r="R2184" s="25"/>
    </row>
    <row r="2185" spans="1:18" hidden="1" x14ac:dyDescent="0.25">
      <c r="A2185" s="36">
        <v>2166</v>
      </c>
      <c r="B2185" s="36"/>
      <c r="C2185" s="36">
        <v>763</v>
      </c>
      <c r="D2185" s="39" t="s">
        <v>75</v>
      </c>
      <c r="E2185" t="s">
        <v>769</v>
      </c>
      <c r="H2185" t="str">
        <f>_xlfn.CONCAT(Tabell4[[#This Row],[Systemkode]],".",Tabell4[[#This Row],[Løpenummer]]," ",Tabell4[[#This Row],[Informasjonstype]]," ",Tabell4[[#This Row],[Dokumenttype]]," ",Tabell4[[#This Row],[Forklarende navn]])</f>
        <v xml:space="preserve">763.001 Beskrivelse System- og funksjonsbeskrivelse </v>
      </c>
      <c r="I2185" t="s">
        <v>22</v>
      </c>
      <c r="J2185" t="s">
        <v>82</v>
      </c>
      <c r="K2185" s="9"/>
      <c r="L2185" s="9"/>
    </row>
    <row r="2186" spans="1:18" hidden="1" x14ac:dyDescent="0.25">
      <c r="A2186" s="36">
        <v>2167</v>
      </c>
      <c r="B2186" s="36"/>
      <c r="C2186" s="36">
        <v>763</v>
      </c>
      <c r="D2186" s="39" t="s">
        <v>75</v>
      </c>
      <c r="E2186" t="s">
        <v>769</v>
      </c>
      <c r="H2186" t="str">
        <f>_xlfn.CONCAT(Tabell4[[#This Row],[Systemkode]],".",Tabell4[[#This Row],[Løpenummer]]," ",Tabell4[[#This Row],[Informasjonstype]]," ",Tabell4[[#This Row],[Dokumenttype]]," ",Tabell4[[#This Row],[Forklarende navn]])</f>
        <v xml:space="preserve">763.001 Vedlikehold Vedlikeholdsinstruks </v>
      </c>
      <c r="I2186" t="s">
        <v>98</v>
      </c>
      <c r="J2186" t="s">
        <v>99</v>
      </c>
      <c r="K2186" s="9"/>
      <c r="L2186" s="9"/>
    </row>
    <row r="2187" spans="1:18" hidden="1" x14ac:dyDescent="0.25">
      <c r="A2187" s="36">
        <v>2168</v>
      </c>
      <c r="B2187" s="36"/>
      <c r="C2187" s="36">
        <v>763</v>
      </c>
      <c r="D2187" s="39" t="s">
        <v>75</v>
      </c>
      <c r="E2187" t="s">
        <v>769</v>
      </c>
      <c r="H2187" t="str">
        <f>_xlfn.CONCAT(Tabell4[[#This Row],[Systemkode]],".",Tabell4[[#This Row],[Løpenummer]]," ",Tabell4[[#This Row],[Informasjonstype]]," ",Tabell4[[#This Row],[Dokumenttype]]," ",Tabell4[[#This Row],[Forklarende navn]])</f>
        <v xml:space="preserve">763.001 Drift Driftsinstruks </v>
      </c>
      <c r="I2187" t="s">
        <v>101</v>
      </c>
      <c r="J2187" t="s">
        <v>102</v>
      </c>
      <c r="K2187" s="9"/>
      <c r="L2187" s="9"/>
    </row>
    <row r="2188" spans="1:18" hidden="1" x14ac:dyDescent="0.25">
      <c r="A2188" s="36">
        <v>2169</v>
      </c>
      <c r="B2188" s="36"/>
      <c r="C2188" s="36">
        <v>763</v>
      </c>
      <c r="D2188" s="39" t="s">
        <v>75</v>
      </c>
      <c r="E2188" t="s">
        <v>769</v>
      </c>
      <c r="H2188" t="str">
        <f>_xlfn.CONCAT(Tabell4[[#This Row],[Systemkode]],".",Tabell4[[#This Row],[Løpenummer]]," ",Tabell4[[#This Row],[Informasjonstype]]," ",Tabell4[[#This Row],[Dokumenttype]]," ",Tabell4[[#This Row],[Forklarende navn]])</f>
        <v xml:space="preserve">763.001 Tegning Som bygget skjemategning </v>
      </c>
      <c r="I2188" t="s">
        <v>104</v>
      </c>
      <c r="J2188" t="s">
        <v>377</v>
      </c>
      <c r="K2188" s="9" t="s">
        <v>107</v>
      </c>
      <c r="L2188" s="9"/>
    </row>
    <row r="2189" spans="1:18" ht="30" hidden="1" x14ac:dyDescent="0.25">
      <c r="A2189" s="36">
        <v>2170</v>
      </c>
      <c r="B2189" s="36"/>
      <c r="C2189" s="36">
        <v>763</v>
      </c>
      <c r="D2189" s="39" t="s">
        <v>75</v>
      </c>
      <c r="E2189" t="s">
        <v>769</v>
      </c>
      <c r="H2189" t="str">
        <f>_xlfn.CONCAT(Tabell4[[#This Row],[Systemkode]],".",Tabell4[[#This Row],[Løpenummer]]," ",Tabell4[[#This Row],[Informasjonstype]]," ",Tabell4[[#This Row],[Dokumenttype]]," ",Tabell4[[#This Row],[Forklarende navn]])</f>
        <v xml:space="preserve">763.001 Bilde Bilde - kvalitetssikring og verifikasjon </v>
      </c>
      <c r="I2189" t="s">
        <v>108</v>
      </c>
      <c r="J2189" t="s">
        <v>109</v>
      </c>
      <c r="K2189" s="9" t="s">
        <v>110</v>
      </c>
      <c r="L2189" s="9"/>
    </row>
    <row r="2190" spans="1:18" ht="22.5" hidden="1" x14ac:dyDescent="0.25">
      <c r="A2190" s="33">
        <v>2171</v>
      </c>
      <c r="B2190" s="33"/>
      <c r="C2190" s="33">
        <v>764</v>
      </c>
      <c r="D2190" s="92" t="s">
        <v>75</v>
      </c>
      <c r="E2190" s="1" t="s">
        <v>770</v>
      </c>
      <c r="F2190" s="1"/>
      <c r="G2190" s="1" t="str">
        <f>_xlfn.CONCAT(Tabell4[[#This Row],[Systemkode]],".",Tabell4[[#This Row],[Løpenummer]]," ",Tabell4[[#This Row],[Systemnavn]])</f>
        <v>764.001 Systemer for sikkerhetsrekkverk, avvisere, perimetersikring, kjøretøysperrer m.m.</v>
      </c>
      <c r="H2190" s="89"/>
      <c r="I2190" s="15" t="s">
        <v>303</v>
      </c>
      <c r="J2190" s="15" t="s">
        <v>304</v>
      </c>
      <c r="K2190" s="16" t="s">
        <v>305</v>
      </c>
      <c r="L2190" s="25" t="str">
        <f>_xlfn.CONCAT("+",Tabell4[[#This Row],[Bygningsnummer]],"=",Tabell4[[#This Row],[Systemkode]],".",+Tabell4[[#This Row],[Løpenummer]])</f>
        <v>+=764.001</v>
      </c>
      <c r="M2190" s="25"/>
      <c r="N2190" s="25"/>
      <c r="O2190" s="25"/>
      <c r="P2190" s="25"/>
      <c r="Q2190" s="25"/>
      <c r="R2190" s="25"/>
    </row>
    <row r="2191" spans="1:18" hidden="1" x14ac:dyDescent="0.25">
      <c r="A2191" s="36">
        <v>2172</v>
      </c>
      <c r="B2191" s="36"/>
      <c r="C2191" s="36">
        <v>764</v>
      </c>
      <c r="D2191" s="39" t="s">
        <v>75</v>
      </c>
      <c r="E2191" t="s">
        <v>770</v>
      </c>
      <c r="H2191" t="str">
        <f>_xlfn.CONCAT(Tabell4[[#This Row],[Systemkode]],".",Tabell4[[#This Row],[Løpenummer]]," ",Tabell4[[#This Row],[Informasjonstype]]," ",Tabell4[[#This Row],[Dokumenttype]]," ",Tabell4[[#This Row],[Forklarende navn]])</f>
        <v xml:space="preserve">764.001 Kravoppnåelse Beregningsunderlag og beregninger </v>
      </c>
      <c r="I2191" t="s">
        <v>80</v>
      </c>
      <c r="J2191" t="s">
        <v>81</v>
      </c>
      <c r="K2191" s="9"/>
      <c r="L2191" s="9"/>
    </row>
    <row r="2192" spans="1:18" hidden="1" x14ac:dyDescent="0.25">
      <c r="A2192" s="36">
        <v>2173</v>
      </c>
      <c r="B2192" s="36"/>
      <c r="C2192" s="36">
        <v>764</v>
      </c>
      <c r="D2192" s="39" t="s">
        <v>75</v>
      </c>
      <c r="E2192" t="s">
        <v>770</v>
      </c>
      <c r="H2192" t="str">
        <f>_xlfn.CONCAT(Tabell4[[#This Row],[Systemkode]],".",Tabell4[[#This Row],[Løpenummer]]," ",Tabell4[[#This Row],[Informasjonstype]]," ",Tabell4[[#This Row],[Dokumenttype]]," ",Tabell4[[#This Row],[Forklarende navn]])</f>
        <v xml:space="preserve">764.001 Beskrivelse System- og funksjonsbeskrivelse </v>
      </c>
      <c r="I2192" t="s">
        <v>22</v>
      </c>
      <c r="J2192" t="s">
        <v>82</v>
      </c>
      <c r="K2192" s="9"/>
      <c r="L2192" s="9"/>
    </row>
    <row r="2193" spans="1:18" hidden="1" x14ac:dyDescent="0.25">
      <c r="A2193" s="36">
        <v>2174</v>
      </c>
      <c r="B2193" s="36"/>
      <c r="C2193" s="36">
        <v>764</v>
      </c>
      <c r="D2193" s="39" t="s">
        <v>75</v>
      </c>
      <c r="E2193" t="s">
        <v>770</v>
      </c>
      <c r="H2193" t="str">
        <f>_xlfn.CONCAT(Tabell4[[#This Row],[Systemkode]],".",Tabell4[[#This Row],[Løpenummer]]," ",Tabell4[[#This Row],[Informasjonstype]]," ",Tabell4[[#This Row],[Dokumenttype]]," ",Tabell4[[#This Row],[Forklarende navn]])</f>
        <v xml:space="preserve">764.001 Beskrivelse Testprosedyre </v>
      </c>
      <c r="I2193" t="s">
        <v>22</v>
      </c>
      <c r="J2193" t="s">
        <v>83</v>
      </c>
      <c r="K2193" s="9"/>
      <c r="L2193" s="9"/>
    </row>
    <row r="2194" spans="1:18" hidden="1" x14ac:dyDescent="0.25">
      <c r="A2194" s="36">
        <v>2175</v>
      </c>
      <c r="B2194" s="36"/>
      <c r="C2194" s="36">
        <v>764</v>
      </c>
      <c r="D2194" s="39" t="s">
        <v>75</v>
      </c>
      <c r="E2194" t="s">
        <v>770</v>
      </c>
      <c r="H2194" t="str">
        <f>_xlfn.CONCAT(Tabell4[[#This Row],[Systemkode]],".",Tabell4[[#This Row],[Løpenummer]]," ",Tabell4[[#This Row],[Informasjonstype]]," ",Tabell4[[#This Row],[Dokumenttype]]," ",Tabell4[[#This Row],[Forklarende navn]])</f>
        <v xml:space="preserve">764.001 Protokoll Igangkjøringsprotokoll </v>
      </c>
      <c r="I2194" t="s">
        <v>89</v>
      </c>
      <c r="J2194" t="s">
        <v>92</v>
      </c>
      <c r="K2194" s="9"/>
      <c r="L2194" s="9"/>
    </row>
    <row r="2195" spans="1:18" hidden="1" x14ac:dyDescent="0.25">
      <c r="A2195" s="36">
        <v>2176</v>
      </c>
      <c r="B2195" s="36"/>
      <c r="C2195" s="36">
        <v>764</v>
      </c>
      <c r="D2195" s="39" t="s">
        <v>75</v>
      </c>
      <c r="E2195" t="s">
        <v>770</v>
      </c>
      <c r="H2195" t="str">
        <f>_xlfn.CONCAT(Tabell4[[#This Row],[Systemkode]],".",Tabell4[[#This Row],[Løpenummer]]," ",Tabell4[[#This Row],[Informasjonstype]]," ",Tabell4[[#This Row],[Dokumenttype]]," ",Tabell4[[#This Row],[Forklarende navn]])</f>
        <v xml:space="preserve">764.001 Protokoll Innreguleringsprotokoll </v>
      </c>
      <c r="I2195" t="s">
        <v>89</v>
      </c>
      <c r="J2195" t="s">
        <v>454</v>
      </c>
      <c r="K2195" s="9"/>
      <c r="L2195" s="9"/>
    </row>
    <row r="2196" spans="1:18" hidden="1" x14ac:dyDescent="0.25">
      <c r="A2196" s="36">
        <v>2177</v>
      </c>
      <c r="B2196" s="36"/>
      <c r="C2196" s="36">
        <v>764</v>
      </c>
      <c r="D2196" s="39" t="s">
        <v>75</v>
      </c>
      <c r="E2196" t="s">
        <v>770</v>
      </c>
      <c r="H2196" t="str">
        <f>_xlfn.CONCAT(Tabell4[[#This Row],[Systemkode]],".",Tabell4[[#This Row],[Løpenummer]]," ",Tabell4[[#This Row],[Informasjonstype]]," ",Tabell4[[#This Row],[Dokumenttype]]," ",Tabell4[[#This Row],[Forklarende navn]])</f>
        <v xml:space="preserve">764.001 Protokoll Dokumentert sluttprøve </v>
      </c>
      <c r="I2196" t="s">
        <v>89</v>
      </c>
      <c r="J2196" t="s">
        <v>95</v>
      </c>
      <c r="K2196" s="9" t="s">
        <v>96</v>
      </c>
      <c r="L2196" s="9"/>
    </row>
    <row r="2197" spans="1:18" hidden="1" x14ac:dyDescent="0.25">
      <c r="A2197" s="36">
        <v>2178</v>
      </c>
      <c r="B2197" s="36"/>
      <c r="C2197" s="36">
        <v>764</v>
      </c>
      <c r="D2197" s="39" t="s">
        <v>75</v>
      </c>
      <c r="E2197" t="s">
        <v>770</v>
      </c>
      <c r="H2197" t="str">
        <f>_xlfn.CONCAT(Tabell4[[#This Row],[Systemkode]],".",Tabell4[[#This Row],[Løpenummer]]," ",Tabell4[[#This Row],[Informasjonstype]]," ",Tabell4[[#This Row],[Dokumenttype]]," ",Tabell4[[#This Row],[Forklarende navn]])</f>
        <v xml:space="preserve">764.001 Bruksanvisning Betjeningsanvisning </v>
      </c>
      <c r="I2197" t="s">
        <v>375</v>
      </c>
      <c r="J2197" t="s">
        <v>376</v>
      </c>
      <c r="K2197" s="9"/>
      <c r="L2197" s="9"/>
    </row>
    <row r="2198" spans="1:18" hidden="1" x14ac:dyDescent="0.25">
      <c r="A2198" s="36">
        <v>2179</v>
      </c>
      <c r="B2198" s="36"/>
      <c r="C2198" s="36">
        <v>764</v>
      </c>
      <c r="D2198" s="39" t="s">
        <v>75</v>
      </c>
      <c r="E2198" t="s">
        <v>770</v>
      </c>
      <c r="H2198" t="str">
        <f>_xlfn.CONCAT(Tabell4[[#This Row],[Systemkode]],".",Tabell4[[#This Row],[Løpenummer]]," ",Tabell4[[#This Row],[Informasjonstype]]," ",Tabell4[[#This Row],[Dokumenttype]]," ",Tabell4[[#This Row],[Forklarende navn]])</f>
        <v xml:space="preserve">764.001 Vedlikehold Vedlikeholdsinstruks </v>
      </c>
      <c r="I2198" t="s">
        <v>98</v>
      </c>
      <c r="J2198" t="s">
        <v>99</v>
      </c>
      <c r="K2198" s="9" t="s">
        <v>728</v>
      </c>
      <c r="L2198" s="9"/>
    </row>
    <row r="2199" spans="1:18" hidden="1" x14ac:dyDescent="0.25">
      <c r="A2199" s="36">
        <v>2180</v>
      </c>
      <c r="B2199" s="36"/>
      <c r="C2199" s="36">
        <v>764</v>
      </c>
      <c r="D2199" s="39" t="s">
        <v>75</v>
      </c>
      <c r="E2199" t="s">
        <v>770</v>
      </c>
      <c r="H2199" t="str">
        <f>_xlfn.CONCAT(Tabell4[[#This Row],[Systemkode]],".",Tabell4[[#This Row],[Løpenummer]]," ",Tabell4[[#This Row],[Informasjonstype]]," ",Tabell4[[#This Row],[Dokumenttype]]," ",Tabell4[[#This Row],[Forklarende navn]])</f>
        <v xml:space="preserve">764.001 Drift Driftsinstruks </v>
      </c>
      <c r="I2199" t="s">
        <v>101</v>
      </c>
      <c r="J2199" t="s">
        <v>102</v>
      </c>
      <c r="K2199" s="9" t="s">
        <v>103</v>
      </c>
      <c r="L2199" s="9"/>
    </row>
    <row r="2200" spans="1:18" hidden="1" x14ac:dyDescent="0.25">
      <c r="A2200" s="36">
        <v>2181</v>
      </c>
      <c r="B2200" s="36"/>
      <c r="C2200" s="36">
        <v>764</v>
      </c>
      <c r="D2200" s="39" t="s">
        <v>75</v>
      </c>
      <c r="E2200" t="s">
        <v>770</v>
      </c>
      <c r="H2200" t="str">
        <f>_xlfn.CONCAT(Tabell4[[#This Row],[Systemkode]],".",Tabell4[[#This Row],[Løpenummer]]," ",Tabell4[[#This Row],[Informasjonstype]]," ",Tabell4[[#This Row],[Dokumenttype]]," ",Tabell4[[#This Row],[Forklarende navn]])</f>
        <v xml:space="preserve">764.001 Drift Servicerapport </v>
      </c>
      <c r="I2200" t="s">
        <v>101</v>
      </c>
      <c r="J2200" t="s">
        <v>397</v>
      </c>
      <c r="K2200" s="9"/>
      <c r="L2200" s="9"/>
    </row>
    <row r="2201" spans="1:18" ht="30" hidden="1" x14ac:dyDescent="0.25">
      <c r="A2201" s="36">
        <v>2182</v>
      </c>
      <c r="B2201" s="36"/>
      <c r="C2201" s="36">
        <v>764</v>
      </c>
      <c r="D2201" s="39" t="s">
        <v>75</v>
      </c>
      <c r="E2201" t="s">
        <v>770</v>
      </c>
      <c r="H2201" t="str">
        <f>_xlfn.CONCAT(Tabell4[[#This Row],[Systemkode]],".",Tabell4[[#This Row],[Løpenummer]]," ",Tabell4[[#This Row],[Informasjonstype]]," ",Tabell4[[#This Row],[Dokumenttype]]," ",Tabell4[[#This Row],[Forklarende navn]])</f>
        <v xml:space="preserve">764.001 Tegning Som bygget skjemategning </v>
      </c>
      <c r="I2201" t="s">
        <v>104</v>
      </c>
      <c r="J2201" t="s">
        <v>377</v>
      </c>
      <c r="K2201" s="9" t="s">
        <v>642</v>
      </c>
      <c r="L2201" s="9"/>
    </row>
    <row r="2202" spans="1:18" ht="30" hidden="1" x14ac:dyDescent="0.25">
      <c r="A2202" s="36">
        <v>2183</v>
      </c>
      <c r="B2202" s="36"/>
      <c r="C2202" s="36">
        <v>764</v>
      </c>
      <c r="D2202" s="39" t="s">
        <v>75</v>
      </c>
      <c r="E2202" t="s">
        <v>770</v>
      </c>
      <c r="H2202" t="str">
        <f>_xlfn.CONCAT(Tabell4[[#This Row],[Systemkode]],".",Tabell4[[#This Row],[Løpenummer]]," ",Tabell4[[#This Row],[Informasjonstype]]," ",Tabell4[[#This Row],[Dokumenttype]]," ",Tabell4[[#This Row],[Forklarende navn]])</f>
        <v xml:space="preserve">764.001 Bilde Bilde - kvalitetssikring og verifikasjon </v>
      </c>
      <c r="I2202" t="s">
        <v>108</v>
      </c>
      <c r="J2202" t="s">
        <v>109</v>
      </c>
      <c r="K2202" s="9" t="s">
        <v>110</v>
      </c>
      <c r="L2202" s="9"/>
    </row>
    <row r="2203" spans="1:18" hidden="1" x14ac:dyDescent="0.25">
      <c r="A2203" s="33">
        <v>2184</v>
      </c>
      <c r="B2203" s="33"/>
      <c r="C2203" s="33">
        <v>769</v>
      </c>
      <c r="D2203" s="92" t="s">
        <v>75</v>
      </c>
      <c r="E2203" s="1" t="s">
        <v>771</v>
      </c>
      <c r="F2203" s="1"/>
      <c r="G2203" s="1" t="str">
        <f>_xlfn.CONCAT(Tabell4[[#This Row],[Systemkode]],".",Tabell4[[#This Row],[Løpenummer]]," ",Tabell4[[#This Row],[Systemnavn]])</f>
        <v>769.001 Andre veier og plasser</v>
      </c>
      <c r="H2203" s="89"/>
      <c r="I2203" s="15" t="s">
        <v>303</v>
      </c>
      <c r="J2203" s="15" t="s">
        <v>304</v>
      </c>
      <c r="K2203" s="16" t="s">
        <v>305</v>
      </c>
      <c r="L2203" s="25" t="str">
        <f>_xlfn.CONCAT("+",Tabell4[[#This Row],[Bygningsnummer]],"=",Tabell4[[#This Row],[Systemkode]],".",+Tabell4[[#This Row],[Løpenummer]])</f>
        <v>+=769.001</v>
      </c>
      <c r="M2203" s="25"/>
      <c r="N2203" s="25"/>
      <c r="O2203" s="25"/>
      <c r="P2203" s="25"/>
      <c r="Q2203" s="25"/>
      <c r="R2203" s="25"/>
    </row>
    <row r="2204" spans="1:18" hidden="1" x14ac:dyDescent="0.25">
      <c r="A2204" s="36">
        <v>2185</v>
      </c>
      <c r="B2204" s="36"/>
      <c r="C2204" s="36">
        <v>769</v>
      </c>
      <c r="D2204" s="39" t="s">
        <v>75</v>
      </c>
      <c r="E2204" t="s">
        <v>771</v>
      </c>
      <c r="H2204" t="str">
        <f>_xlfn.CONCAT(Tabell4[[#This Row],[Systemkode]],".",Tabell4[[#This Row],[Løpenummer]]," ",Tabell4[[#This Row],[Informasjonstype]]," ",Tabell4[[#This Row],[Dokumenttype]]," ",Tabell4[[#This Row],[Forklarende navn]])</f>
        <v xml:space="preserve">769.001 Beskrivelse System- og funksjonsbeskrivelse </v>
      </c>
      <c r="I2204" t="s">
        <v>22</v>
      </c>
      <c r="J2204" t="s">
        <v>82</v>
      </c>
      <c r="K2204" s="9"/>
      <c r="L2204" s="9"/>
    </row>
    <row r="2205" spans="1:18" hidden="1" x14ac:dyDescent="0.25">
      <c r="A2205" s="36">
        <v>2186</v>
      </c>
      <c r="B2205" s="36"/>
      <c r="C2205" s="36">
        <v>769</v>
      </c>
      <c r="D2205" s="39" t="s">
        <v>75</v>
      </c>
      <c r="E2205" t="s">
        <v>771</v>
      </c>
      <c r="H2205" t="str">
        <f>_xlfn.CONCAT(Tabell4[[#This Row],[Systemkode]],".",Tabell4[[#This Row],[Løpenummer]]," ",Tabell4[[#This Row],[Informasjonstype]]," ",Tabell4[[#This Row],[Dokumenttype]]," ",Tabell4[[#This Row],[Forklarende navn]])</f>
        <v xml:space="preserve">769.001 Vedlikehold Vedlikeholdsinstruks </v>
      </c>
      <c r="I2205" t="s">
        <v>98</v>
      </c>
      <c r="J2205" t="s">
        <v>99</v>
      </c>
      <c r="K2205" s="9"/>
      <c r="L2205" s="9"/>
    </row>
    <row r="2206" spans="1:18" hidden="1" x14ac:dyDescent="0.25">
      <c r="A2206" s="33">
        <v>2187</v>
      </c>
      <c r="B2206" s="33"/>
      <c r="C2206" s="33">
        <v>771</v>
      </c>
      <c r="D2206" s="92" t="s">
        <v>75</v>
      </c>
      <c r="E2206" s="1" t="s">
        <v>772</v>
      </c>
      <c r="F2206" s="1"/>
      <c r="G2206" s="1" t="str">
        <f>_xlfn.CONCAT(Tabell4[[#This Row],[Systemkode]],".",Tabell4[[#This Row],[Løpenummer]]," ",Tabell4[[#This Row],[Systemnavn]])</f>
        <v>771.001 Gressarealer</v>
      </c>
      <c r="H2206" s="89"/>
      <c r="I2206" s="15" t="s">
        <v>303</v>
      </c>
      <c r="J2206" s="15" t="s">
        <v>304</v>
      </c>
      <c r="K2206" s="16" t="s">
        <v>305</v>
      </c>
      <c r="L2206" s="25" t="str">
        <f>_xlfn.CONCAT("+",Tabell4[[#This Row],[Bygningsnummer]],"=",Tabell4[[#This Row],[Systemkode]],".",+Tabell4[[#This Row],[Løpenummer]])</f>
        <v>+=771.001</v>
      </c>
      <c r="M2206" s="25"/>
      <c r="N2206" s="25"/>
      <c r="O2206" s="25"/>
      <c r="P2206" s="25"/>
      <c r="Q2206" s="25"/>
      <c r="R2206" s="25"/>
    </row>
    <row r="2207" spans="1:18" hidden="1" x14ac:dyDescent="0.25">
      <c r="A2207" s="36">
        <v>2188</v>
      </c>
      <c r="B2207" s="36"/>
      <c r="C2207" s="36">
        <v>771</v>
      </c>
      <c r="D2207" s="39" t="s">
        <v>75</v>
      </c>
      <c r="E2207" t="s">
        <v>772</v>
      </c>
      <c r="H2207" t="str">
        <f>_xlfn.CONCAT(Tabell4[[#This Row],[Systemkode]],".",Tabell4[[#This Row],[Løpenummer]]," ",Tabell4[[#This Row],[Informasjonstype]]," ",Tabell4[[#This Row],[Dokumenttype]]," ",Tabell4[[#This Row],[Forklarende navn]])</f>
        <v xml:space="preserve">771.001 Beskrivelse System- og funksjonsbeskrivelse </v>
      </c>
      <c r="I2207" t="s">
        <v>22</v>
      </c>
      <c r="J2207" t="s">
        <v>82</v>
      </c>
      <c r="K2207" s="9" t="s">
        <v>91</v>
      </c>
      <c r="L2207" s="9"/>
    </row>
    <row r="2208" spans="1:18" hidden="1" x14ac:dyDescent="0.25">
      <c r="A2208" s="36">
        <v>2189</v>
      </c>
      <c r="B2208" s="36"/>
      <c r="C2208" s="36">
        <v>771</v>
      </c>
      <c r="D2208" s="39" t="s">
        <v>75</v>
      </c>
      <c r="E2208" t="s">
        <v>772</v>
      </c>
      <c r="H2208" t="str">
        <f>_xlfn.CONCAT(Tabell4[[#This Row],[Systemkode]],".",Tabell4[[#This Row],[Løpenummer]]," ",Tabell4[[#This Row],[Informasjonstype]]," ",Tabell4[[#This Row],[Dokumenttype]]," ",Tabell4[[#This Row],[Forklarende navn]])</f>
        <v xml:space="preserve">771.001 Vedlikehold Vedlikeholdsinstruks </v>
      </c>
      <c r="I2208" t="s">
        <v>98</v>
      </c>
      <c r="J2208" t="s">
        <v>99</v>
      </c>
      <c r="K2208" s="9" t="s">
        <v>773</v>
      </c>
      <c r="L2208" s="9"/>
    </row>
    <row r="2209" spans="1:18" hidden="1" x14ac:dyDescent="0.25">
      <c r="A2209" s="36">
        <v>2190</v>
      </c>
      <c r="B2209" s="36"/>
      <c r="C2209" s="36">
        <v>771</v>
      </c>
      <c r="D2209" s="39" t="s">
        <v>75</v>
      </c>
      <c r="E2209" t="s">
        <v>772</v>
      </c>
      <c r="H2209" t="str">
        <f>_xlfn.CONCAT(Tabell4[[#This Row],[Systemkode]],".",Tabell4[[#This Row],[Løpenummer]]," ",Tabell4[[#This Row],[Informasjonstype]]," ",Tabell4[[#This Row],[Dokumenttype]]," ",Tabell4[[#This Row],[Forklarende navn]])</f>
        <v xml:space="preserve">771.001 Drift Rutiner for tilsyn og inspeksjon </v>
      </c>
      <c r="I2209" t="s">
        <v>101</v>
      </c>
      <c r="J2209" t="s">
        <v>103</v>
      </c>
      <c r="K2209" s="9"/>
      <c r="L2209" s="9"/>
    </row>
    <row r="2210" spans="1:18" hidden="1" x14ac:dyDescent="0.25">
      <c r="A2210" s="36">
        <v>2191</v>
      </c>
      <c r="B2210" s="36"/>
      <c r="C2210" s="36">
        <v>771</v>
      </c>
      <c r="D2210" s="39" t="s">
        <v>75</v>
      </c>
      <c r="E2210" t="s">
        <v>772</v>
      </c>
      <c r="H2210" t="str">
        <f>_xlfn.CONCAT(Tabell4[[#This Row],[Systemkode]],".",Tabell4[[#This Row],[Løpenummer]]," ",Tabell4[[#This Row],[Informasjonstype]]," ",Tabell4[[#This Row],[Dokumenttype]]," ",Tabell4[[#This Row],[Forklarende navn]])</f>
        <v xml:space="preserve">771.001 Tegning Som bygget skjemategning </v>
      </c>
      <c r="I2210" t="s">
        <v>104</v>
      </c>
      <c r="J2210" t="s">
        <v>377</v>
      </c>
      <c r="K2210" s="9" t="s">
        <v>107</v>
      </c>
      <c r="L2210" s="9"/>
    </row>
    <row r="2211" spans="1:18" ht="30" hidden="1" x14ac:dyDescent="0.25">
      <c r="A2211" s="36">
        <v>2192</v>
      </c>
      <c r="B2211" s="36"/>
      <c r="C2211" s="36">
        <v>771</v>
      </c>
      <c r="D2211" s="39" t="s">
        <v>75</v>
      </c>
      <c r="E2211" t="s">
        <v>772</v>
      </c>
      <c r="H2211" t="str">
        <f>_xlfn.CONCAT(Tabell4[[#This Row],[Systemkode]],".",Tabell4[[#This Row],[Løpenummer]]," ",Tabell4[[#This Row],[Informasjonstype]]," ",Tabell4[[#This Row],[Dokumenttype]]," ",Tabell4[[#This Row],[Forklarende navn]])</f>
        <v xml:space="preserve">771.001 Bilde Bilde - kvalitetssikring og verifikasjon </v>
      </c>
      <c r="I2211" t="s">
        <v>108</v>
      </c>
      <c r="J2211" t="s">
        <v>109</v>
      </c>
      <c r="K2211" s="9" t="s">
        <v>110</v>
      </c>
      <c r="L2211" s="9"/>
    </row>
    <row r="2212" spans="1:18" hidden="1" x14ac:dyDescent="0.25">
      <c r="A2212" s="33">
        <v>2193</v>
      </c>
      <c r="B2212" s="33"/>
      <c r="C2212" s="33">
        <v>772</v>
      </c>
      <c r="D2212" s="92" t="s">
        <v>75</v>
      </c>
      <c r="E2212" s="1" t="s">
        <v>774</v>
      </c>
      <c r="F2212" s="1"/>
      <c r="G2212" s="1" t="str">
        <f>_xlfn.CONCAT(Tabell4[[#This Row],[Systemkode]],".",Tabell4[[#This Row],[Løpenummer]]," ",Tabell4[[#This Row],[Systemnavn]])</f>
        <v>772.001 Beplantning</v>
      </c>
      <c r="H2212" s="89"/>
      <c r="I2212" s="15" t="s">
        <v>303</v>
      </c>
      <c r="J2212" s="15" t="s">
        <v>304</v>
      </c>
      <c r="K2212" s="16" t="s">
        <v>305</v>
      </c>
      <c r="L2212" s="25" t="str">
        <f>_xlfn.CONCAT("+",Tabell4[[#This Row],[Bygningsnummer]],"=",Tabell4[[#This Row],[Systemkode]],".",+Tabell4[[#This Row],[Løpenummer]])</f>
        <v>+=772.001</v>
      </c>
      <c r="M2212" s="25"/>
      <c r="N2212" s="25"/>
      <c r="O2212" s="25"/>
      <c r="P2212" s="25"/>
      <c r="Q2212" s="25"/>
      <c r="R2212" s="25"/>
    </row>
    <row r="2213" spans="1:18" hidden="1" x14ac:dyDescent="0.25">
      <c r="A2213" s="36">
        <v>2194</v>
      </c>
      <c r="B2213" s="36"/>
      <c r="C2213" s="36">
        <v>772</v>
      </c>
      <c r="D2213" s="39" t="s">
        <v>75</v>
      </c>
      <c r="E2213" t="s">
        <v>774</v>
      </c>
      <c r="H2213" t="str">
        <f>_xlfn.CONCAT(Tabell4[[#This Row],[Systemkode]],".",Tabell4[[#This Row],[Løpenummer]]," ",Tabell4[[#This Row],[Informasjonstype]]," ",Tabell4[[#This Row],[Dokumenttype]]," ",Tabell4[[#This Row],[Forklarende navn]])</f>
        <v xml:space="preserve">772.001 Beskrivelse System- og funksjonsbeskrivelse </v>
      </c>
      <c r="I2213" t="s">
        <v>22</v>
      </c>
      <c r="J2213" t="s">
        <v>82</v>
      </c>
      <c r="K2213" s="9" t="s">
        <v>91</v>
      </c>
      <c r="L2213" s="9"/>
    </row>
    <row r="2214" spans="1:18" hidden="1" x14ac:dyDescent="0.25">
      <c r="A2214" s="36">
        <v>2195</v>
      </c>
      <c r="B2214" s="36"/>
      <c r="C2214" s="36">
        <v>772</v>
      </c>
      <c r="D2214" s="39" t="s">
        <v>75</v>
      </c>
      <c r="E2214" t="s">
        <v>774</v>
      </c>
      <c r="H2214" t="str">
        <f>_xlfn.CONCAT(Tabell4[[#This Row],[Systemkode]],".",Tabell4[[#This Row],[Løpenummer]]," ",Tabell4[[#This Row],[Informasjonstype]]," ",Tabell4[[#This Row],[Dokumenttype]]," ",Tabell4[[#This Row],[Forklarende navn]])</f>
        <v xml:space="preserve">772.001 Identifikasjon Beplantningsliste </v>
      </c>
      <c r="I2214" t="s">
        <v>84</v>
      </c>
      <c r="J2214" t="s">
        <v>775</v>
      </c>
      <c r="K2214" s="9"/>
      <c r="L2214" s="9"/>
    </row>
    <row r="2215" spans="1:18" hidden="1" x14ac:dyDescent="0.25">
      <c r="A2215" s="36">
        <v>2196</v>
      </c>
      <c r="B2215" s="36"/>
      <c r="C2215" s="36">
        <v>772</v>
      </c>
      <c r="D2215" s="39" t="s">
        <v>75</v>
      </c>
      <c r="E2215" t="s">
        <v>774</v>
      </c>
      <c r="H2215" t="str">
        <f>_xlfn.CONCAT(Tabell4[[#This Row],[Systemkode]],".",Tabell4[[#This Row],[Løpenummer]]," ",Tabell4[[#This Row],[Informasjonstype]]," ",Tabell4[[#This Row],[Dokumenttype]]," ",Tabell4[[#This Row],[Forklarende navn]])</f>
        <v xml:space="preserve">772.001 Vedlikehold Vedlikeholdsinstruks </v>
      </c>
      <c r="I2215" t="s">
        <v>98</v>
      </c>
      <c r="J2215" t="s">
        <v>99</v>
      </c>
      <c r="K2215" s="9" t="s">
        <v>773</v>
      </c>
      <c r="L2215" s="9"/>
    </row>
    <row r="2216" spans="1:18" hidden="1" x14ac:dyDescent="0.25">
      <c r="A2216" s="36">
        <v>2197</v>
      </c>
      <c r="B2216" s="36"/>
      <c r="C2216" s="36">
        <v>772</v>
      </c>
      <c r="D2216" s="39" t="s">
        <v>75</v>
      </c>
      <c r="E2216" t="s">
        <v>774</v>
      </c>
      <c r="H2216" t="str">
        <f>_xlfn.CONCAT(Tabell4[[#This Row],[Systemkode]],".",Tabell4[[#This Row],[Løpenummer]]," ",Tabell4[[#This Row],[Informasjonstype]]," ",Tabell4[[#This Row],[Dokumenttype]]," ",Tabell4[[#This Row],[Forklarende navn]])</f>
        <v xml:space="preserve">772.001 Drift Driftsinstruks </v>
      </c>
      <c r="I2216" t="s">
        <v>101</v>
      </c>
      <c r="J2216" t="s">
        <v>102</v>
      </c>
      <c r="K2216" s="9" t="s">
        <v>103</v>
      </c>
      <c r="L2216" s="9"/>
    </row>
    <row r="2217" spans="1:18" hidden="1" x14ac:dyDescent="0.25">
      <c r="A2217" s="36">
        <v>2198</v>
      </c>
      <c r="B2217" s="36"/>
      <c r="C2217" s="36">
        <v>772</v>
      </c>
      <c r="D2217" s="39" t="s">
        <v>75</v>
      </c>
      <c r="E2217" t="s">
        <v>774</v>
      </c>
      <c r="H2217" t="str">
        <f>_xlfn.CONCAT(Tabell4[[#This Row],[Systemkode]],".",Tabell4[[#This Row],[Løpenummer]]," ",Tabell4[[#This Row],[Informasjonstype]]," ",Tabell4[[#This Row],[Dokumenttype]]," ",Tabell4[[#This Row],[Forklarende navn]])</f>
        <v xml:space="preserve">772.001 Tegning Som bygget skjemategning </v>
      </c>
      <c r="I2217" t="s">
        <v>104</v>
      </c>
      <c r="J2217" t="s">
        <v>377</v>
      </c>
      <c r="K2217" s="9" t="s">
        <v>107</v>
      </c>
      <c r="L2217" s="9"/>
    </row>
    <row r="2218" spans="1:18" ht="30" hidden="1" x14ac:dyDescent="0.25">
      <c r="A2218" s="36">
        <v>2199</v>
      </c>
      <c r="B2218" s="36"/>
      <c r="C2218" s="36">
        <v>772</v>
      </c>
      <c r="D2218" s="39" t="s">
        <v>75</v>
      </c>
      <c r="E2218" t="s">
        <v>774</v>
      </c>
      <c r="H2218" t="str">
        <f>_xlfn.CONCAT(Tabell4[[#This Row],[Systemkode]],".",Tabell4[[#This Row],[Løpenummer]]," ",Tabell4[[#This Row],[Informasjonstype]]," ",Tabell4[[#This Row],[Dokumenttype]]," ",Tabell4[[#This Row],[Forklarende navn]])</f>
        <v xml:space="preserve">772.001 Bilde Bilde - kvalitetssikring og verifikasjon </v>
      </c>
      <c r="I2218" t="s">
        <v>108</v>
      </c>
      <c r="J2218" t="s">
        <v>109</v>
      </c>
      <c r="K2218" s="9" t="s">
        <v>110</v>
      </c>
      <c r="L2218" s="9"/>
    </row>
    <row r="2219" spans="1:18" hidden="1" x14ac:dyDescent="0.25">
      <c r="A2219" s="33">
        <v>2200</v>
      </c>
      <c r="B2219" s="33"/>
      <c r="C2219" s="33">
        <v>773</v>
      </c>
      <c r="D2219" s="92" t="s">
        <v>75</v>
      </c>
      <c r="E2219" s="1" t="s">
        <v>776</v>
      </c>
      <c r="F2219" s="1"/>
      <c r="G2219" s="1" t="str">
        <f>_xlfn.CONCAT(Tabell4[[#This Row],[Systemkode]],".",Tabell4[[#This Row],[Løpenummer]]," ",Tabell4[[#This Row],[Systemnavn]])</f>
        <v>773.001 Utstyr</v>
      </c>
      <c r="H2219" s="89"/>
      <c r="I2219" s="15" t="s">
        <v>303</v>
      </c>
      <c r="J2219" s="15" t="s">
        <v>304</v>
      </c>
      <c r="K2219" s="16" t="s">
        <v>305</v>
      </c>
      <c r="L2219" s="25" t="str">
        <f>_xlfn.CONCAT("+",Tabell4[[#This Row],[Bygningsnummer]],"=",Tabell4[[#This Row],[Systemkode]],".",+Tabell4[[#This Row],[Løpenummer]])</f>
        <v>+=773.001</v>
      </c>
      <c r="M2219" s="25"/>
      <c r="N2219" s="25"/>
      <c r="O2219" s="25"/>
      <c r="P2219" s="25"/>
      <c r="Q2219" s="25"/>
      <c r="R2219" s="25"/>
    </row>
    <row r="2220" spans="1:18" hidden="1" x14ac:dyDescent="0.25">
      <c r="A2220" s="36">
        <v>2201</v>
      </c>
      <c r="B2220" s="36"/>
      <c r="C2220" s="36">
        <v>773</v>
      </c>
      <c r="D2220" s="39" t="s">
        <v>75</v>
      </c>
      <c r="E2220" t="s">
        <v>776</v>
      </c>
      <c r="H2220" t="str">
        <f>_xlfn.CONCAT(Tabell4[[#This Row],[Systemkode]],".",Tabell4[[#This Row],[Løpenummer]]," ",Tabell4[[#This Row],[Informasjonstype]]," ",Tabell4[[#This Row],[Dokumenttype]]," ",Tabell4[[#This Row],[Forklarende navn]])</f>
        <v xml:space="preserve">773.001 Beskrivelse System- og funksjonsbeskrivelse </v>
      </c>
      <c r="I2220" t="s">
        <v>22</v>
      </c>
      <c r="J2220" t="s">
        <v>82</v>
      </c>
      <c r="K2220" s="9" t="s">
        <v>91</v>
      </c>
      <c r="L2220" s="9"/>
    </row>
    <row r="2221" spans="1:18" hidden="1" x14ac:dyDescent="0.25">
      <c r="A2221" s="36">
        <v>2202</v>
      </c>
      <c r="B2221" s="36"/>
      <c r="C2221" s="36">
        <v>773</v>
      </c>
      <c r="D2221" s="39" t="s">
        <v>75</v>
      </c>
      <c r="E2221" t="s">
        <v>776</v>
      </c>
      <c r="H2221" t="str">
        <f>_xlfn.CONCAT(Tabell4[[#This Row],[Systemkode]],".",Tabell4[[#This Row],[Løpenummer]]," ",Tabell4[[#This Row],[Informasjonstype]]," ",Tabell4[[#This Row],[Dokumenttype]]," ",Tabell4[[#This Row],[Forklarende navn]])</f>
        <v xml:space="preserve">773.001 Bruksanvisning Betjeningsanvisning </v>
      </c>
      <c r="I2221" t="s">
        <v>375</v>
      </c>
      <c r="J2221" t="s">
        <v>376</v>
      </c>
      <c r="K2221" s="9"/>
      <c r="L2221" s="9"/>
    </row>
    <row r="2222" spans="1:18" hidden="1" x14ac:dyDescent="0.25">
      <c r="A2222" s="36">
        <v>2203</v>
      </c>
      <c r="B2222" s="36"/>
      <c r="C2222" s="36">
        <v>773</v>
      </c>
      <c r="D2222" s="39" t="s">
        <v>75</v>
      </c>
      <c r="E2222" t="s">
        <v>776</v>
      </c>
      <c r="H2222" t="str">
        <f>_xlfn.CONCAT(Tabell4[[#This Row],[Systemkode]],".",Tabell4[[#This Row],[Løpenummer]]," ",Tabell4[[#This Row],[Informasjonstype]]," ",Tabell4[[#This Row],[Dokumenttype]]," ",Tabell4[[#This Row],[Forklarende navn]])</f>
        <v xml:space="preserve">773.001 Vedlikehold Vedlikeholdsinstruks </v>
      </c>
      <c r="I2222" t="s">
        <v>98</v>
      </c>
      <c r="J2222" t="s">
        <v>99</v>
      </c>
      <c r="K2222" s="9" t="s">
        <v>91</v>
      </c>
      <c r="L2222" s="9"/>
    </row>
    <row r="2223" spans="1:18" hidden="1" x14ac:dyDescent="0.25">
      <c r="A2223" s="36">
        <v>2204</v>
      </c>
      <c r="B2223" s="36"/>
      <c r="C2223" s="36">
        <v>773</v>
      </c>
      <c r="D2223" s="39" t="s">
        <v>75</v>
      </c>
      <c r="E2223" t="s">
        <v>776</v>
      </c>
      <c r="H2223" t="str">
        <f>_xlfn.CONCAT(Tabell4[[#This Row],[Systemkode]],".",Tabell4[[#This Row],[Løpenummer]]," ",Tabell4[[#This Row],[Informasjonstype]]," ",Tabell4[[#This Row],[Dokumenttype]]," ",Tabell4[[#This Row],[Forklarende navn]])</f>
        <v xml:space="preserve">773.001 Drift Driftsinstruks </v>
      </c>
      <c r="I2223" t="s">
        <v>101</v>
      </c>
      <c r="J2223" t="s">
        <v>102</v>
      </c>
      <c r="K2223" s="9" t="s">
        <v>103</v>
      </c>
      <c r="L2223" s="9"/>
    </row>
    <row r="2224" spans="1:18" hidden="1" x14ac:dyDescent="0.25">
      <c r="A2224" s="36">
        <v>2205</v>
      </c>
      <c r="B2224" s="36"/>
      <c r="C2224" s="36">
        <v>773</v>
      </c>
      <c r="D2224" s="39" t="s">
        <v>75</v>
      </c>
      <c r="E2224" t="s">
        <v>776</v>
      </c>
      <c r="H2224" t="str">
        <f>_xlfn.CONCAT(Tabell4[[#This Row],[Systemkode]],".",Tabell4[[#This Row],[Løpenummer]]," ",Tabell4[[#This Row],[Informasjonstype]]," ",Tabell4[[#This Row],[Dokumenttype]]," ",Tabell4[[#This Row],[Forklarende navn]])</f>
        <v xml:space="preserve">773.001 Tegning Som bygget skjemategning </v>
      </c>
      <c r="I2224" t="s">
        <v>104</v>
      </c>
      <c r="J2224" t="s">
        <v>377</v>
      </c>
      <c r="K2224" s="9" t="s">
        <v>107</v>
      </c>
      <c r="L2224" s="9"/>
    </row>
    <row r="2225" spans="1:18" ht="30" hidden="1" x14ac:dyDescent="0.25">
      <c r="A2225" s="36">
        <v>2206</v>
      </c>
      <c r="B2225" s="36"/>
      <c r="C2225" s="36">
        <v>773</v>
      </c>
      <c r="D2225" s="39" t="s">
        <v>75</v>
      </c>
      <c r="E2225" t="s">
        <v>776</v>
      </c>
      <c r="H2225" t="str">
        <f>_xlfn.CONCAT(Tabell4[[#This Row],[Systemkode]],".",Tabell4[[#This Row],[Løpenummer]]," ",Tabell4[[#This Row],[Informasjonstype]]," ",Tabell4[[#This Row],[Dokumenttype]]," ",Tabell4[[#This Row],[Forklarende navn]])</f>
        <v xml:space="preserve">773.001 Bilde Bilde - kvalitetssikring og verifikasjon </v>
      </c>
      <c r="I2225" t="s">
        <v>108</v>
      </c>
      <c r="J2225" t="s">
        <v>109</v>
      </c>
      <c r="K2225" s="9" t="s">
        <v>110</v>
      </c>
      <c r="L2225" s="9"/>
    </row>
    <row r="2226" spans="1:18" hidden="1" x14ac:dyDescent="0.25">
      <c r="A2226" s="33">
        <v>2207</v>
      </c>
      <c r="B2226" s="33"/>
      <c r="C2226" s="33">
        <v>779</v>
      </c>
      <c r="D2226" s="92" t="s">
        <v>75</v>
      </c>
      <c r="E2226" s="1" t="s">
        <v>777</v>
      </c>
      <c r="F2226" s="1"/>
      <c r="G2226" s="1" t="str">
        <f>_xlfn.CONCAT(Tabell4[[#This Row],[Systemkode]],".",Tabell4[[#This Row],[Løpenummer]]," ",Tabell4[[#This Row],[Systemnavn]])</f>
        <v>779.001 Andre deler for parker og hager</v>
      </c>
      <c r="H2226" s="89"/>
      <c r="I2226" s="15" t="s">
        <v>303</v>
      </c>
      <c r="J2226" s="15" t="s">
        <v>304</v>
      </c>
      <c r="K2226" s="16" t="s">
        <v>305</v>
      </c>
      <c r="L2226" s="25" t="str">
        <f>_xlfn.CONCAT("+",Tabell4[[#This Row],[Bygningsnummer]],"=",Tabell4[[#This Row],[Systemkode]],".",+Tabell4[[#This Row],[Løpenummer]])</f>
        <v>+=779.001</v>
      </c>
      <c r="M2226" s="25"/>
      <c r="N2226" s="25"/>
      <c r="O2226" s="25"/>
      <c r="P2226" s="25"/>
      <c r="Q2226" s="25"/>
      <c r="R2226" s="25"/>
    </row>
    <row r="2227" spans="1:18" hidden="1" x14ac:dyDescent="0.25">
      <c r="A2227" s="36">
        <v>2208</v>
      </c>
      <c r="B2227" s="36"/>
      <c r="C2227" s="36">
        <v>779</v>
      </c>
      <c r="D2227" s="39" t="s">
        <v>75</v>
      </c>
      <c r="E2227" t="s">
        <v>777</v>
      </c>
      <c r="H2227" t="str">
        <f>_xlfn.CONCAT(Tabell4[[#This Row],[Systemkode]],".",Tabell4[[#This Row],[Løpenummer]]," ",Tabell4[[#This Row],[Informasjonstype]]," ",Tabell4[[#This Row],[Dokumenttype]]," ",Tabell4[[#This Row],[Forklarende navn]])</f>
        <v xml:space="preserve">779.001 Beskrivelse System- og funksjonsbeskrivelse </v>
      </c>
      <c r="I2227" t="s">
        <v>22</v>
      </c>
      <c r="J2227" t="s">
        <v>82</v>
      </c>
      <c r="K2227" s="9"/>
      <c r="L2227" s="9"/>
    </row>
    <row r="2228" spans="1:18" hidden="1" x14ac:dyDescent="0.25">
      <c r="A2228" s="36">
        <v>2209</v>
      </c>
      <c r="B2228" s="36"/>
      <c r="C2228" s="36">
        <v>779</v>
      </c>
      <c r="D2228" s="39" t="s">
        <v>75</v>
      </c>
      <c r="E2228" t="s">
        <v>777</v>
      </c>
      <c r="H2228" t="str">
        <f>_xlfn.CONCAT(Tabell4[[#This Row],[Systemkode]],".",Tabell4[[#This Row],[Løpenummer]]," ",Tabell4[[#This Row],[Informasjonstype]]," ",Tabell4[[#This Row],[Dokumenttype]]," ",Tabell4[[#This Row],[Forklarende navn]])</f>
        <v xml:space="preserve">779.001 Vedlikehold Vedlikeholdsinstruks </v>
      </c>
      <c r="I2228" t="s">
        <v>98</v>
      </c>
      <c r="J2228" t="s">
        <v>99</v>
      </c>
      <c r="K2228" s="9"/>
      <c r="L2228" s="9"/>
    </row>
    <row r="2229" spans="1:18" ht="22.5" hidden="1" x14ac:dyDescent="0.25">
      <c r="A2229" s="33">
        <v>2210</v>
      </c>
      <c r="B2229" s="33"/>
      <c r="C2229" s="33">
        <v>783</v>
      </c>
      <c r="D2229" s="92" t="s">
        <v>75</v>
      </c>
      <c r="E2229" s="1" t="s">
        <v>778</v>
      </c>
      <c r="F2229" s="1"/>
      <c r="G2229" s="1" t="str">
        <f>_xlfn.CONCAT(Tabell4[[#This Row],[Systemkode]],".",Tabell4[[#This Row],[Løpenummer]]," ",Tabell4[[#This Row],[Systemnavn]])</f>
        <v>783.001 Tilknytning til eksterne nett for vannforsyning, avløp og fjernvarme</v>
      </c>
      <c r="H2229" s="89"/>
      <c r="I2229" s="15" t="s">
        <v>303</v>
      </c>
      <c r="J2229" s="15" t="s">
        <v>304</v>
      </c>
      <c r="K2229" s="16" t="s">
        <v>305</v>
      </c>
      <c r="L2229" s="25" t="str">
        <f>_xlfn.CONCAT("+",Tabell4[[#This Row],[Bygningsnummer]],"=",Tabell4[[#This Row],[Systemkode]],".",+Tabell4[[#This Row],[Løpenummer]])</f>
        <v>+=783.001</v>
      </c>
      <c r="M2229" s="25"/>
      <c r="N2229" s="25"/>
      <c r="O2229" s="25"/>
      <c r="P2229" s="25"/>
      <c r="Q2229" s="25"/>
      <c r="R2229" s="25"/>
    </row>
    <row r="2230" spans="1:18" hidden="1" x14ac:dyDescent="0.25">
      <c r="A2230" s="36">
        <v>2211</v>
      </c>
      <c r="B2230" s="36"/>
      <c r="C2230" s="36">
        <v>783</v>
      </c>
      <c r="D2230" s="39" t="s">
        <v>75</v>
      </c>
      <c r="E2230" t="s">
        <v>778</v>
      </c>
      <c r="H2230" t="str">
        <f>_xlfn.CONCAT(Tabell4[[#This Row],[Systemkode]],".",Tabell4[[#This Row],[Løpenummer]]," ",Tabell4[[#This Row],[Informasjonstype]]," ",Tabell4[[#This Row],[Dokumenttype]]," ",Tabell4[[#This Row],[Forklarende navn]])</f>
        <v xml:space="preserve">783.001 Beskrivelse System- og funksjonsbeskrivelse </v>
      </c>
      <c r="I2230" t="s">
        <v>22</v>
      </c>
      <c r="J2230" t="s">
        <v>82</v>
      </c>
      <c r="K2230" s="9" t="s">
        <v>91</v>
      </c>
      <c r="L2230" s="9"/>
    </row>
    <row r="2231" spans="1:18" hidden="1" x14ac:dyDescent="0.25">
      <c r="A2231" s="36">
        <v>2212</v>
      </c>
      <c r="B2231" s="36"/>
      <c r="C2231" s="36">
        <v>783</v>
      </c>
      <c r="D2231" s="39" t="s">
        <v>75</v>
      </c>
      <c r="E2231" t="s">
        <v>778</v>
      </c>
      <c r="H2231" t="str">
        <f>_xlfn.CONCAT(Tabell4[[#This Row],[Systemkode]],".",Tabell4[[#This Row],[Løpenummer]]," ",Tabell4[[#This Row],[Informasjonstype]]," ",Tabell4[[#This Row],[Dokumenttype]]," ",Tabell4[[#This Row],[Forklarende navn]])</f>
        <v xml:space="preserve">783.001 Vedlikehold Vedlikeholdsinstruks </v>
      </c>
      <c r="I2231" t="s">
        <v>98</v>
      </c>
      <c r="J2231" t="s">
        <v>99</v>
      </c>
      <c r="K2231" s="9" t="s">
        <v>91</v>
      </c>
      <c r="L2231" s="9"/>
    </row>
    <row r="2232" spans="1:18" hidden="1" x14ac:dyDescent="0.25">
      <c r="A2232" s="36">
        <v>2213</v>
      </c>
      <c r="B2232" s="36"/>
      <c r="C2232" s="36">
        <v>783</v>
      </c>
      <c r="D2232" s="39" t="s">
        <v>75</v>
      </c>
      <c r="E2232" t="s">
        <v>778</v>
      </c>
      <c r="H2232" t="str">
        <f>_xlfn.CONCAT(Tabell4[[#This Row],[Systemkode]],".",Tabell4[[#This Row],[Løpenummer]]," ",Tabell4[[#This Row],[Informasjonstype]]," ",Tabell4[[#This Row],[Dokumenttype]]," ",Tabell4[[#This Row],[Forklarende navn]])</f>
        <v xml:space="preserve">783.001 Drift Driftsinstruks </v>
      </c>
      <c r="I2232" t="s">
        <v>101</v>
      </c>
      <c r="J2232" t="s">
        <v>102</v>
      </c>
      <c r="K2232" s="9" t="s">
        <v>103</v>
      </c>
      <c r="L2232" s="9"/>
    </row>
    <row r="2233" spans="1:18" hidden="1" x14ac:dyDescent="0.25">
      <c r="A2233" s="36">
        <v>2214</v>
      </c>
      <c r="B2233" s="36"/>
      <c r="C2233" s="36">
        <v>783</v>
      </c>
      <c r="D2233" s="39" t="s">
        <v>75</v>
      </c>
      <c r="E2233" t="s">
        <v>778</v>
      </c>
      <c r="H2233" t="str">
        <f>_xlfn.CONCAT(Tabell4[[#This Row],[Systemkode]],".",Tabell4[[#This Row],[Løpenummer]]," ",Tabell4[[#This Row],[Informasjonstype]]," ",Tabell4[[#This Row],[Dokumenttype]]," ",Tabell4[[#This Row],[Forklarende navn]])</f>
        <v xml:space="preserve">783.001 Tegning Som bygget skjemategning </v>
      </c>
      <c r="I2233" t="s">
        <v>104</v>
      </c>
      <c r="J2233" t="s">
        <v>377</v>
      </c>
      <c r="K2233" s="9" t="s">
        <v>107</v>
      </c>
      <c r="L2233" s="9"/>
    </row>
    <row r="2234" spans="1:18" ht="30" hidden="1" x14ac:dyDescent="0.25">
      <c r="A2234" s="36">
        <v>2215</v>
      </c>
      <c r="B2234" s="36"/>
      <c r="C2234" s="36">
        <v>783</v>
      </c>
      <c r="D2234" s="39" t="s">
        <v>75</v>
      </c>
      <c r="E2234" t="s">
        <v>778</v>
      </c>
      <c r="H2234" t="str">
        <f>_xlfn.CONCAT(Tabell4[[#This Row],[Systemkode]],".",Tabell4[[#This Row],[Løpenummer]]," ",Tabell4[[#This Row],[Informasjonstype]]," ",Tabell4[[#This Row],[Dokumenttype]]," ",Tabell4[[#This Row],[Forklarende navn]])</f>
        <v xml:space="preserve">783.001 Bilde Bilde - kvalitetssikring og verifikasjon </v>
      </c>
      <c r="I2234" t="s">
        <v>108</v>
      </c>
      <c r="J2234" t="s">
        <v>109</v>
      </c>
      <c r="K2234" s="9" t="s">
        <v>110</v>
      </c>
      <c r="L2234" s="9"/>
    </row>
    <row r="2235" spans="1:18" hidden="1" x14ac:dyDescent="0.25">
      <c r="A2235" s="33">
        <v>2216</v>
      </c>
      <c r="B2235" s="33"/>
      <c r="C2235" s="33">
        <v>784</v>
      </c>
      <c r="D2235" s="92" t="s">
        <v>75</v>
      </c>
      <c r="E2235" s="1" t="s">
        <v>779</v>
      </c>
      <c r="F2235" s="1"/>
      <c r="G2235" s="1" t="str">
        <f>_xlfn.CONCAT(Tabell4[[#This Row],[Systemkode]],".",Tabell4[[#This Row],[Løpenummer]]," ",Tabell4[[#This Row],[Systemnavn]])</f>
        <v>784.001 Tilknytning til eksternt elkraftnett</v>
      </c>
      <c r="H2235" s="89"/>
      <c r="I2235" s="15" t="s">
        <v>303</v>
      </c>
      <c r="J2235" s="15" t="s">
        <v>304</v>
      </c>
      <c r="K2235" s="16" t="s">
        <v>305</v>
      </c>
      <c r="L2235" s="25" t="str">
        <f>_xlfn.CONCAT("+",Tabell4[[#This Row],[Bygningsnummer]],"=",Tabell4[[#This Row],[Systemkode]],".",+Tabell4[[#This Row],[Løpenummer]])</f>
        <v>+=784.001</v>
      </c>
      <c r="M2235" s="25"/>
      <c r="N2235" s="25"/>
      <c r="O2235" s="25"/>
      <c r="P2235" s="25"/>
      <c r="Q2235" s="25"/>
      <c r="R2235" s="25"/>
    </row>
    <row r="2236" spans="1:18" hidden="1" x14ac:dyDescent="0.25">
      <c r="A2236" s="36">
        <v>2217</v>
      </c>
      <c r="B2236" s="36"/>
      <c r="C2236" s="36">
        <v>784</v>
      </c>
      <c r="D2236" s="39" t="s">
        <v>75</v>
      </c>
      <c r="E2236" t="s">
        <v>779</v>
      </c>
      <c r="H2236" t="str">
        <f>_xlfn.CONCAT(Tabell4[[#This Row],[Systemkode]],".",Tabell4[[#This Row],[Løpenummer]]," ",Tabell4[[#This Row],[Informasjonstype]]," ",Tabell4[[#This Row],[Dokumenttype]]," ",Tabell4[[#This Row],[Forklarende navn]])</f>
        <v xml:space="preserve">784.001 Beskrivelse System- og funksjonsbeskrivelse </v>
      </c>
      <c r="I2236" t="s">
        <v>22</v>
      </c>
      <c r="J2236" t="s">
        <v>82</v>
      </c>
      <c r="K2236" s="9" t="s">
        <v>91</v>
      </c>
      <c r="L2236" s="9"/>
    </row>
    <row r="2237" spans="1:18" hidden="1" x14ac:dyDescent="0.25">
      <c r="A2237" s="36">
        <v>2218</v>
      </c>
      <c r="B2237" s="36"/>
      <c r="C2237" s="36">
        <v>784</v>
      </c>
      <c r="D2237" s="39" t="s">
        <v>75</v>
      </c>
      <c r="E2237" t="s">
        <v>779</v>
      </c>
      <c r="H2237" t="str">
        <f>_xlfn.CONCAT(Tabell4[[#This Row],[Systemkode]],".",Tabell4[[#This Row],[Løpenummer]]," ",Tabell4[[#This Row],[Informasjonstype]]," ",Tabell4[[#This Row],[Dokumenttype]]," ",Tabell4[[#This Row],[Forklarende navn]])</f>
        <v xml:space="preserve">784.001 Vedlikehold Vedlikeholdsinstruks </v>
      </c>
      <c r="I2237" t="s">
        <v>98</v>
      </c>
      <c r="J2237" t="s">
        <v>99</v>
      </c>
      <c r="K2237" s="9" t="s">
        <v>91</v>
      </c>
      <c r="L2237" s="9"/>
    </row>
    <row r="2238" spans="1:18" hidden="1" x14ac:dyDescent="0.25">
      <c r="A2238" s="36">
        <v>2219</v>
      </c>
      <c r="B2238" s="36"/>
      <c r="C2238" s="36">
        <v>784</v>
      </c>
      <c r="D2238" s="39" t="s">
        <v>75</v>
      </c>
      <c r="E2238" t="s">
        <v>779</v>
      </c>
      <c r="H2238" t="str">
        <f>_xlfn.CONCAT(Tabell4[[#This Row],[Systemkode]],".",Tabell4[[#This Row],[Løpenummer]]," ",Tabell4[[#This Row],[Informasjonstype]]," ",Tabell4[[#This Row],[Dokumenttype]]," ",Tabell4[[#This Row],[Forklarende navn]])</f>
        <v xml:space="preserve">784.001 Drift Driftsinstruks </v>
      </c>
      <c r="I2238" t="s">
        <v>101</v>
      </c>
      <c r="J2238" t="s">
        <v>102</v>
      </c>
      <c r="K2238" s="9" t="s">
        <v>103</v>
      </c>
      <c r="L2238" s="9"/>
    </row>
    <row r="2239" spans="1:18" hidden="1" x14ac:dyDescent="0.25">
      <c r="A2239" s="36">
        <v>2220</v>
      </c>
      <c r="B2239" s="36"/>
      <c r="C2239" s="36">
        <v>784</v>
      </c>
      <c r="D2239" s="39" t="s">
        <v>75</v>
      </c>
      <c r="E2239" t="s">
        <v>779</v>
      </c>
      <c r="H2239" t="str">
        <f>_xlfn.CONCAT(Tabell4[[#This Row],[Systemkode]],".",Tabell4[[#This Row],[Løpenummer]]," ",Tabell4[[#This Row],[Informasjonstype]]," ",Tabell4[[#This Row],[Dokumenttype]]," ",Tabell4[[#This Row],[Forklarende navn]])</f>
        <v xml:space="preserve">784.001 Tegning Som bygget skjemategning </v>
      </c>
      <c r="I2239" t="s">
        <v>104</v>
      </c>
      <c r="J2239" t="s">
        <v>377</v>
      </c>
      <c r="K2239" s="9" t="s">
        <v>107</v>
      </c>
      <c r="L2239" s="9"/>
    </row>
    <row r="2240" spans="1:18" ht="30" hidden="1" x14ac:dyDescent="0.25">
      <c r="A2240" s="36">
        <v>2221</v>
      </c>
      <c r="B2240" s="36"/>
      <c r="C2240" s="36">
        <v>784</v>
      </c>
      <c r="D2240" s="39" t="s">
        <v>75</v>
      </c>
      <c r="E2240" t="s">
        <v>779</v>
      </c>
      <c r="H2240" t="str">
        <f>_xlfn.CONCAT(Tabell4[[#This Row],[Systemkode]],".",Tabell4[[#This Row],[Løpenummer]]," ",Tabell4[[#This Row],[Informasjonstype]]," ",Tabell4[[#This Row],[Dokumenttype]]," ",Tabell4[[#This Row],[Forklarende navn]])</f>
        <v xml:space="preserve">784.001 Bilde Bilde - kvalitetssikring og verifikasjon </v>
      </c>
      <c r="I2240" t="s">
        <v>108</v>
      </c>
      <c r="J2240" t="s">
        <v>109</v>
      </c>
      <c r="K2240" s="9" t="s">
        <v>110</v>
      </c>
      <c r="L2240" s="9"/>
    </row>
    <row r="2241" spans="1:18" hidden="1" x14ac:dyDescent="0.25">
      <c r="A2241" s="33">
        <v>2222</v>
      </c>
      <c r="B2241" s="33"/>
      <c r="C2241" s="33">
        <v>785</v>
      </c>
      <c r="D2241" s="92" t="s">
        <v>75</v>
      </c>
      <c r="E2241" s="1" t="s">
        <v>780</v>
      </c>
      <c r="F2241" s="1"/>
      <c r="G2241" s="1" t="str">
        <f>_xlfn.CONCAT(Tabell4[[#This Row],[Systemkode]],".",Tabell4[[#This Row],[Løpenummer]]," ",Tabell4[[#This Row],[Systemnavn]])</f>
        <v>785.001 Tilknytning til eksternt telenett</v>
      </c>
      <c r="H2241" s="89"/>
      <c r="I2241" s="15" t="s">
        <v>303</v>
      </c>
      <c r="J2241" s="15" t="s">
        <v>304</v>
      </c>
      <c r="K2241" s="16" t="s">
        <v>305</v>
      </c>
      <c r="L2241" s="25" t="str">
        <f>_xlfn.CONCAT("+",Tabell4[[#This Row],[Bygningsnummer]],"=",Tabell4[[#This Row],[Systemkode]],".",+Tabell4[[#This Row],[Løpenummer]])</f>
        <v>+=785.001</v>
      </c>
      <c r="M2241" s="25"/>
      <c r="N2241" s="25"/>
      <c r="O2241" s="25"/>
      <c r="P2241" s="25"/>
      <c r="Q2241" s="25"/>
      <c r="R2241" s="25"/>
    </row>
    <row r="2242" spans="1:18" hidden="1" x14ac:dyDescent="0.25">
      <c r="A2242" s="36">
        <v>2223</v>
      </c>
      <c r="B2242" s="36"/>
      <c r="C2242" s="36">
        <v>785</v>
      </c>
      <c r="D2242" s="39" t="s">
        <v>75</v>
      </c>
      <c r="E2242" t="s">
        <v>780</v>
      </c>
      <c r="H2242" t="str">
        <f>_xlfn.CONCAT(Tabell4[[#This Row],[Systemkode]],".",Tabell4[[#This Row],[Løpenummer]]," ",Tabell4[[#This Row],[Informasjonstype]]," ",Tabell4[[#This Row],[Dokumenttype]]," ",Tabell4[[#This Row],[Forklarende navn]])</f>
        <v xml:space="preserve">785.001 Beskrivelse System- og funksjonsbeskrivelse </v>
      </c>
      <c r="I2242" t="s">
        <v>22</v>
      </c>
      <c r="J2242" t="s">
        <v>82</v>
      </c>
      <c r="K2242" s="9" t="s">
        <v>91</v>
      </c>
      <c r="L2242" s="9"/>
    </row>
    <row r="2243" spans="1:18" hidden="1" x14ac:dyDescent="0.25">
      <c r="A2243" s="36">
        <v>2224</v>
      </c>
      <c r="B2243" s="36"/>
      <c r="C2243" s="36">
        <v>785</v>
      </c>
      <c r="D2243" s="39" t="s">
        <v>75</v>
      </c>
      <c r="E2243" t="s">
        <v>780</v>
      </c>
      <c r="H2243" t="str">
        <f>_xlfn.CONCAT(Tabell4[[#This Row],[Systemkode]],".",Tabell4[[#This Row],[Løpenummer]]," ",Tabell4[[#This Row],[Informasjonstype]]," ",Tabell4[[#This Row],[Dokumenttype]]," ",Tabell4[[#This Row],[Forklarende navn]])</f>
        <v xml:space="preserve">785.001 Vedlikehold Vedlikeholdsinstruks </v>
      </c>
      <c r="I2243" t="s">
        <v>98</v>
      </c>
      <c r="J2243" t="s">
        <v>99</v>
      </c>
      <c r="K2243" s="9" t="s">
        <v>91</v>
      </c>
      <c r="L2243" s="9"/>
    </row>
    <row r="2244" spans="1:18" hidden="1" x14ac:dyDescent="0.25">
      <c r="A2244" s="36">
        <v>2225</v>
      </c>
      <c r="B2244" s="36"/>
      <c r="C2244" s="36">
        <v>785</v>
      </c>
      <c r="D2244" s="39" t="s">
        <v>75</v>
      </c>
      <c r="E2244" t="s">
        <v>780</v>
      </c>
      <c r="H2244" t="str">
        <f>_xlfn.CONCAT(Tabell4[[#This Row],[Systemkode]],".",Tabell4[[#This Row],[Løpenummer]]," ",Tabell4[[#This Row],[Informasjonstype]]," ",Tabell4[[#This Row],[Dokumenttype]]," ",Tabell4[[#This Row],[Forklarende navn]])</f>
        <v xml:space="preserve">785.001 Drift Driftsinstruks </v>
      </c>
      <c r="I2244" t="s">
        <v>101</v>
      </c>
      <c r="J2244" t="s">
        <v>102</v>
      </c>
      <c r="K2244" s="9" t="s">
        <v>103</v>
      </c>
      <c r="L2244" s="9"/>
    </row>
    <row r="2245" spans="1:18" hidden="1" x14ac:dyDescent="0.25">
      <c r="A2245" s="36">
        <v>2226</v>
      </c>
      <c r="B2245" s="36"/>
      <c r="C2245" s="36">
        <v>785</v>
      </c>
      <c r="D2245" s="39" t="s">
        <v>75</v>
      </c>
      <c r="E2245" t="s">
        <v>780</v>
      </c>
      <c r="H2245" t="str">
        <f>_xlfn.CONCAT(Tabell4[[#This Row],[Systemkode]],".",Tabell4[[#This Row],[Løpenummer]]," ",Tabell4[[#This Row],[Informasjonstype]]," ",Tabell4[[#This Row],[Dokumenttype]]," ",Tabell4[[#This Row],[Forklarende navn]])</f>
        <v xml:space="preserve">785.001 Tegning Som bygget skjemategning </v>
      </c>
      <c r="I2245" t="s">
        <v>104</v>
      </c>
      <c r="J2245" t="s">
        <v>377</v>
      </c>
      <c r="K2245" s="9" t="s">
        <v>107</v>
      </c>
      <c r="L2245" s="9"/>
    </row>
    <row r="2246" spans="1:18" ht="30" hidden="1" x14ac:dyDescent="0.25">
      <c r="A2246" s="36">
        <v>2227</v>
      </c>
      <c r="B2246" s="36"/>
      <c r="C2246" s="36">
        <v>785</v>
      </c>
      <c r="D2246" s="39" t="s">
        <v>75</v>
      </c>
      <c r="E2246" t="s">
        <v>780</v>
      </c>
      <c r="H2246" t="str">
        <f>_xlfn.CONCAT(Tabell4[[#This Row],[Systemkode]],".",Tabell4[[#This Row],[Løpenummer]]," ",Tabell4[[#This Row],[Informasjonstype]]," ",Tabell4[[#This Row],[Dokumenttype]]," ",Tabell4[[#This Row],[Forklarende navn]])</f>
        <v xml:space="preserve">785.001 Bilde Bilde - kvalitetssikring og verifikasjon </v>
      </c>
      <c r="I2246" t="s">
        <v>108</v>
      </c>
      <c r="J2246" t="s">
        <v>109</v>
      </c>
      <c r="K2246" s="9" t="s">
        <v>110</v>
      </c>
      <c r="L2246" s="9"/>
    </row>
    <row r="2247" spans="1:18" hidden="1" x14ac:dyDescent="0.25">
      <c r="A2247" s="33">
        <v>2228</v>
      </c>
      <c r="B2247" s="33"/>
      <c r="C2247" s="33">
        <v>790</v>
      </c>
      <c r="D2247" s="92" t="s">
        <v>75</v>
      </c>
      <c r="E2247" s="1" t="s">
        <v>781</v>
      </c>
      <c r="F2247" s="1"/>
      <c r="G2247" s="1" t="str">
        <f>_xlfn.CONCAT(Tabell4[[#This Row],[Systemkode]],".",Tabell4[[#This Row],[Løpenummer]]," ",Tabell4[[#This Row],[Systemnavn]])</f>
        <v>790.001 Andre utendørs anlegg</v>
      </c>
      <c r="H2247" s="89"/>
      <c r="I2247" s="15" t="s">
        <v>303</v>
      </c>
      <c r="J2247" s="15" t="s">
        <v>304</v>
      </c>
      <c r="K2247" s="16" t="s">
        <v>305</v>
      </c>
      <c r="L2247" s="25" t="str">
        <f>_xlfn.CONCAT("+",Tabell4[[#This Row],[Bygningsnummer]],"=",Tabell4[[#This Row],[Systemkode]],".",+Tabell4[[#This Row],[Løpenummer]])</f>
        <v>+=790.001</v>
      </c>
      <c r="M2247" s="25"/>
      <c r="N2247" s="25"/>
      <c r="O2247" s="25"/>
      <c r="P2247" s="25"/>
      <c r="Q2247" s="25"/>
      <c r="R2247" s="25"/>
    </row>
    <row r="2248" spans="1:18" hidden="1" x14ac:dyDescent="0.25">
      <c r="A2248" s="36">
        <v>2229</v>
      </c>
      <c r="B2248" s="36"/>
      <c r="C2248" s="36">
        <v>790</v>
      </c>
      <c r="D2248" s="39" t="s">
        <v>75</v>
      </c>
      <c r="E2248" t="s">
        <v>781</v>
      </c>
      <c r="H2248" t="str">
        <f>_xlfn.CONCAT(Tabell4[[#This Row],[Systemkode]],".",Tabell4[[#This Row],[Løpenummer]]," ",Tabell4[[#This Row],[Informasjonstype]]," ",Tabell4[[#This Row],[Dokumenttype]]," ",Tabell4[[#This Row],[Forklarende navn]])</f>
        <v xml:space="preserve">790.001 Beskrivelse System- og funksjonsbeskrivelse </v>
      </c>
      <c r="I2248" t="s">
        <v>22</v>
      </c>
      <c r="J2248" t="s">
        <v>82</v>
      </c>
      <c r="K2248" s="9"/>
      <c r="L2248" s="9"/>
    </row>
    <row r="2249" spans="1:18" hidden="1" x14ac:dyDescent="0.25">
      <c r="A2249" s="36">
        <v>2230</v>
      </c>
      <c r="B2249" s="36"/>
      <c r="C2249" s="36">
        <v>790</v>
      </c>
      <c r="D2249" s="39" t="s">
        <v>75</v>
      </c>
      <c r="E2249" t="s">
        <v>781</v>
      </c>
      <c r="H2249" t="str">
        <f>_xlfn.CONCAT(Tabell4[[#This Row],[Systemkode]],".",Tabell4[[#This Row],[Løpenummer]]," ",Tabell4[[#This Row],[Informasjonstype]]," ",Tabell4[[#This Row],[Dokumenttype]]," ",Tabell4[[#This Row],[Forklarende navn]])</f>
        <v xml:space="preserve">790.001 Vedlikehold Vedlikeholdsinstruks </v>
      </c>
      <c r="I2249" t="s">
        <v>98</v>
      </c>
      <c r="J2249" t="s">
        <v>99</v>
      </c>
      <c r="K2249" s="9"/>
      <c r="L2249" s="9"/>
    </row>
    <row r="2250" spans="1:18" x14ac:dyDescent="0.25">
      <c r="O2250" s="25"/>
      <c r="P2250" s="25"/>
      <c r="Q2250" s="25"/>
      <c r="R2250" s="25"/>
    </row>
  </sheetData>
  <sheetProtection formatCells="0" formatColumns="0" formatRows="0" insertColumns="0" insertHyperlinks="0" deleteColumns="0" deleteRows="0"/>
  <mergeCells count="1">
    <mergeCell ref="D24:G24"/>
  </mergeCells>
  <phoneticPr fontId="8" type="noConversion"/>
  <dataValidations disablePrompts="1" count="1">
    <dataValidation type="list" allowBlank="1" showInputMessage="1" showErrorMessage="1" sqref="J59:J62 J57 J81 J102" xr:uid="{8AA9CC27-24F8-4D6B-AF80-1EB72E8C2E83}">
      <formula1>#REF!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8479E02F-3407-4BC1-9525-5FE60929C5CF}">
          <x14:formula1>
            <xm:f>Veiledning!$T$1:$T$2</xm:f>
          </x14:formula1>
          <xm:sqref>M29:R2249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1ED38-BDDE-476C-AF6C-88F8E2B8A2D9}">
  <dimension ref="A11:T182"/>
  <sheetViews>
    <sheetView topLeftCell="A4" zoomScale="115" zoomScaleNormal="115" workbookViewId="0">
      <selection activeCell="B25" sqref="B25"/>
    </sheetView>
  </sheetViews>
  <sheetFormatPr baseColWidth="10" defaultColWidth="11.42578125" defaultRowHeight="15" x14ac:dyDescent="0.25"/>
  <cols>
    <col min="1" max="2" width="23.28515625" customWidth="1"/>
    <col min="3" max="4" width="28.140625" customWidth="1"/>
    <col min="5" max="7" width="56.5703125" customWidth="1"/>
    <col min="8" max="8" width="39.5703125" bestFit="1" customWidth="1"/>
    <col min="9" max="10" width="15.5703125" bestFit="1" customWidth="1"/>
    <col min="11" max="11" width="40.28515625" customWidth="1"/>
    <col min="12" max="12" width="27.28515625" bestFit="1" customWidth="1"/>
    <col min="13" max="14" width="29.7109375" customWidth="1"/>
    <col min="15" max="16" width="28.140625" customWidth="1"/>
    <col min="17" max="17" width="33.28515625" bestFit="1" customWidth="1"/>
    <col min="18" max="19" width="20.7109375" bestFit="1" customWidth="1"/>
    <col min="20" max="20" width="42.7109375" bestFit="1" customWidth="1"/>
  </cols>
  <sheetData>
    <row r="11" spans="1:20" ht="20.25" thickBot="1" x14ac:dyDescent="0.35">
      <c r="A11" s="86" t="s">
        <v>59</v>
      </c>
      <c r="B11" s="86"/>
    </row>
    <row r="12" spans="1:20" ht="15.75" thickTop="1" x14ac:dyDescent="0.25">
      <c r="A12" s="2"/>
      <c r="B12" s="2"/>
      <c r="C12" s="2" t="s">
        <v>782</v>
      </c>
      <c r="D12" s="87"/>
      <c r="E12" s="3" t="s">
        <v>783</v>
      </c>
      <c r="F12" s="3"/>
      <c r="G12" s="3" t="s">
        <v>784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x14ac:dyDescent="0.25">
      <c r="A13" s="5" t="s">
        <v>60</v>
      </c>
      <c r="B13" s="5" t="s">
        <v>61</v>
      </c>
      <c r="C13" s="5" t="s">
        <v>785</v>
      </c>
      <c r="D13" s="5" t="s">
        <v>786</v>
      </c>
      <c r="E13" s="5" t="s">
        <v>787</v>
      </c>
      <c r="F13" s="5" t="s">
        <v>64</v>
      </c>
      <c r="G13" s="5" t="s">
        <v>20</v>
      </c>
      <c r="H13" s="6" t="s">
        <v>788</v>
      </c>
      <c r="I13" s="6" t="s">
        <v>789</v>
      </c>
      <c r="J13" s="6" t="s">
        <v>790</v>
      </c>
      <c r="K13" s="6" t="s">
        <v>28</v>
      </c>
      <c r="L13" s="6" t="s">
        <v>66</v>
      </c>
      <c r="M13" s="6" t="s">
        <v>67</v>
      </c>
      <c r="N13" s="6" t="s">
        <v>19</v>
      </c>
      <c r="O13" s="6" t="s">
        <v>68</v>
      </c>
      <c r="P13" s="6" t="s">
        <v>69</v>
      </c>
      <c r="Q13" s="6" t="s">
        <v>71</v>
      </c>
      <c r="R13" s="6" t="s">
        <v>72</v>
      </c>
      <c r="S13" s="6" t="s">
        <v>73</v>
      </c>
      <c r="T13" s="6" t="s">
        <v>74</v>
      </c>
    </row>
    <row r="14" spans="1:20" x14ac:dyDescent="0.25">
      <c r="A14" t="s">
        <v>32</v>
      </c>
      <c r="B14" t="s">
        <v>791</v>
      </c>
      <c r="C14" t="s">
        <v>46</v>
      </c>
      <c r="D14" t="s">
        <v>792</v>
      </c>
      <c r="E14" s="88" t="s">
        <v>793</v>
      </c>
      <c r="F14" t="s">
        <v>794</v>
      </c>
      <c r="G14" t="str">
        <f>_xlfn.CONCAT(B14,C14," ",E14," ",F14)</f>
        <v>433.001UE Uttak el
 Stikk jordet topolet 2-veis påvegg</v>
      </c>
      <c r="H14" t="s">
        <v>795</v>
      </c>
      <c r="I14" t="s">
        <v>796</v>
      </c>
      <c r="J14" t="s">
        <v>797</v>
      </c>
      <c r="K14" t="s">
        <v>798</v>
      </c>
      <c r="L14" t="s">
        <v>799</v>
      </c>
      <c r="M14" t="s">
        <v>800</v>
      </c>
      <c r="N14" t="s">
        <v>44</v>
      </c>
      <c r="O14" t="s">
        <v>801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</row>
    <row r="15" spans="1:20" x14ac:dyDescent="0.25">
      <c r="A15" t="s">
        <v>32</v>
      </c>
      <c r="B15" t="s">
        <v>791</v>
      </c>
      <c r="C15" t="s">
        <v>46</v>
      </c>
      <c r="D15" t="s">
        <v>792</v>
      </c>
      <c r="E15" s="88" t="s">
        <v>793</v>
      </c>
      <c r="F15" t="s">
        <v>794</v>
      </c>
      <c r="G15" t="str">
        <f t="shared" ref="G15:G18" si="0">_xlfn.CONCAT(B15,C15," ",E15," ",F15)</f>
        <v>433.001UE Uttak el
 Stikk jordet topolet 2-veis påvegg</v>
      </c>
      <c r="H15" t="s">
        <v>795</v>
      </c>
      <c r="I15" t="s">
        <v>796</v>
      </c>
      <c r="J15" t="s">
        <v>797</v>
      </c>
      <c r="K15" t="s">
        <v>798</v>
      </c>
      <c r="L15" t="s">
        <v>375</v>
      </c>
      <c r="M15" t="s">
        <v>802</v>
      </c>
      <c r="N15" t="s">
        <v>44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</row>
    <row r="16" spans="1:20" x14ac:dyDescent="0.25">
      <c r="A16" t="s">
        <v>32</v>
      </c>
      <c r="B16" t="s">
        <v>791</v>
      </c>
      <c r="C16" t="s">
        <v>46</v>
      </c>
      <c r="D16" t="s">
        <v>792</v>
      </c>
      <c r="E16" s="88" t="s">
        <v>793</v>
      </c>
      <c r="F16" t="s">
        <v>794</v>
      </c>
      <c r="G16" t="str">
        <f t="shared" si="0"/>
        <v>433.001UE Uttak el
 Stikk jordet topolet 2-veis påvegg</v>
      </c>
      <c r="H16" t="s">
        <v>795</v>
      </c>
      <c r="I16" t="s">
        <v>796</v>
      </c>
      <c r="J16" t="s">
        <v>797</v>
      </c>
      <c r="K16" t="s">
        <v>798</v>
      </c>
      <c r="L16" t="s">
        <v>98</v>
      </c>
      <c r="M16" t="s">
        <v>803</v>
      </c>
      <c r="N16" t="s">
        <v>44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</row>
    <row r="17" spans="1:20" x14ac:dyDescent="0.25">
      <c r="A17" t="s">
        <v>32</v>
      </c>
      <c r="B17" t="s">
        <v>791</v>
      </c>
      <c r="C17" t="s">
        <v>46</v>
      </c>
      <c r="D17" t="s">
        <v>792</v>
      </c>
      <c r="E17" s="88" t="s">
        <v>793</v>
      </c>
      <c r="F17" t="s">
        <v>794</v>
      </c>
      <c r="G17" t="str">
        <f t="shared" si="0"/>
        <v>433.001UE Uttak el
 Stikk jordet topolet 2-veis påvegg</v>
      </c>
      <c r="H17" t="s">
        <v>795</v>
      </c>
      <c r="I17" t="s">
        <v>796</v>
      </c>
      <c r="J17" t="s">
        <v>797</v>
      </c>
      <c r="K17" t="s">
        <v>798</v>
      </c>
      <c r="L17" t="s">
        <v>22</v>
      </c>
      <c r="M17" t="s">
        <v>804</v>
      </c>
      <c r="N17" t="s">
        <v>44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</row>
    <row r="18" spans="1:20" x14ac:dyDescent="0.25">
      <c r="A18" t="s">
        <v>32</v>
      </c>
      <c r="B18" t="s">
        <v>791</v>
      </c>
      <c r="C18" t="s">
        <v>46</v>
      </c>
      <c r="D18" t="s">
        <v>792</v>
      </c>
      <c r="E18" s="88" t="s">
        <v>793</v>
      </c>
      <c r="F18" t="s">
        <v>794</v>
      </c>
      <c r="G18" t="str">
        <f t="shared" si="0"/>
        <v>433.001UE Uttak el
 Stikk jordet topolet 2-veis påvegg</v>
      </c>
      <c r="H18" t="s">
        <v>795</v>
      </c>
      <c r="I18" t="s">
        <v>796</v>
      </c>
      <c r="J18" t="s">
        <v>797</v>
      </c>
      <c r="K18" t="s">
        <v>798</v>
      </c>
      <c r="L18" t="s">
        <v>22</v>
      </c>
      <c r="M18" t="s">
        <v>805</v>
      </c>
      <c r="N18" t="s">
        <v>44</v>
      </c>
      <c r="O18" t="s">
        <v>806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</row>
    <row r="20" spans="1:20" ht="15.75" thickBot="1" x14ac:dyDescent="0.3">
      <c r="G20" s="14" t="s">
        <v>807</v>
      </c>
    </row>
    <row r="21" spans="1:20" x14ac:dyDescent="0.25">
      <c r="A21" s="2"/>
      <c r="B21" s="2"/>
      <c r="C21" s="2" t="s">
        <v>808</v>
      </c>
      <c r="D21" s="87"/>
      <c r="E21" s="3" t="s">
        <v>783</v>
      </c>
      <c r="F21" s="3"/>
      <c r="G21" s="3" t="s">
        <v>784</v>
      </c>
      <c r="H21" s="3"/>
      <c r="I21" s="3"/>
      <c r="J21" s="3"/>
      <c r="K21" s="3"/>
      <c r="L21" s="3"/>
      <c r="M21" s="4"/>
      <c r="N21" s="4"/>
      <c r="O21" s="4"/>
      <c r="P21" s="4"/>
      <c r="Q21" s="4"/>
      <c r="R21" s="4"/>
      <c r="S21" s="4"/>
      <c r="T21" s="4"/>
    </row>
    <row r="22" spans="1:20" x14ac:dyDescent="0.25">
      <c r="A22" s="11" t="s">
        <v>60</v>
      </c>
      <c r="B22" s="11" t="s">
        <v>61</v>
      </c>
      <c r="C22" s="11" t="s">
        <v>785</v>
      </c>
      <c r="D22" s="11" t="s">
        <v>786</v>
      </c>
      <c r="E22" s="11" t="s">
        <v>809</v>
      </c>
      <c r="F22" s="5" t="s">
        <v>64</v>
      </c>
      <c r="G22" s="11" t="s">
        <v>20</v>
      </c>
      <c r="H22" s="12" t="s">
        <v>788</v>
      </c>
      <c r="I22" s="12" t="s">
        <v>789</v>
      </c>
      <c r="J22" s="12" t="s">
        <v>790</v>
      </c>
      <c r="K22" s="12" t="s">
        <v>28</v>
      </c>
      <c r="L22" s="12" t="s">
        <v>66</v>
      </c>
      <c r="M22" s="12" t="s">
        <v>67</v>
      </c>
      <c r="N22" s="12" t="s">
        <v>19</v>
      </c>
      <c r="O22" s="12" t="s">
        <v>68</v>
      </c>
      <c r="P22" s="12" t="s">
        <v>69</v>
      </c>
      <c r="Q22" s="12" t="s">
        <v>71</v>
      </c>
      <c r="R22" s="12" t="s">
        <v>72</v>
      </c>
      <c r="S22" s="12" t="s">
        <v>73</v>
      </c>
      <c r="T22" s="12" t="s">
        <v>74</v>
      </c>
    </row>
    <row r="23" spans="1:20" x14ac:dyDescent="0.25">
      <c r="A23" t="s">
        <v>32</v>
      </c>
      <c r="B23" t="s">
        <v>791</v>
      </c>
      <c r="C23" t="s">
        <v>46</v>
      </c>
      <c r="D23" s="37" t="s">
        <v>75</v>
      </c>
      <c r="E23" t="str">
        <f>_xlfn.XLOOKUP(Tabell3[[#This Row],[Iht PA0802 Komponentkodeliste]],Tabell5[Komponentkode],Tabell5[Komponentnavn])</f>
        <v xml:space="preserve">Uttak el
</v>
      </c>
      <c r="F23" t="s">
        <v>810</v>
      </c>
      <c r="G23" t="str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433.001-UE.001 Uttak el
  Legg inn forklarende navn</v>
      </c>
      <c r="H23" t="s">
        <v>811</v>
      </c>
      <c r="I23" t="s">
        <v>811</v>
      </c>
      <c r="L23" t="s">
        <v>799</v>
      </c>
      <c r="M23" t="s">
        <v>800</v>
      </c>
      <c r="N23" t="str">
        <f>_xlfn.CONCAT("+",Tabell3[[#This Row],[Bygningsnummer]],"=",Tabell3[[#This Row],[Systemkode]],"-",Tabell3[[#This Row],[Iht PA0802 Komponentkodeliste]])</f>
        <v>+115387=433.001-UE</v>
      </c>
      <c r="O23" t="s">
        <v>801</v>
      </c>
    </row>
    <row r="24" spans="1:20" x14ac:dyDescent="0.25">
      <c r="A24" t="s">
        <v>32</v>
      </c>
      <c r="B24" t="s">
        <v>812</v>
      </c>
      <c r="C24" t="s">
        <v>813</v>
      </c>
      <c r="D24" s="37" t="s">
        <v>75</v>
      </c>
      <c r="E24" t="str">
        <f>_xlfn.XLOOKUP(Tabell3[[#This Row],[Iht PA0802 Komponentkodeliste]],Tabell5[Komponentkode],Tabell5[Komponentnavn])</f>
        <v xml:space="preserve">Bjelke
</v>
      </c>
      <c r="F24" t="s">
        <v>810</v>
      </c>
      <c r="G24" t="str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456.001-AB.001 Bjelke
  Legg inn forklarende navn</v>
      </c>
      <c r="L24" t="s">
        <v>375</v>
      </c>
      <c r="M24" t="s">
        <v>802</v>
      </c>
      <c r="N24" t="str">
        <f>_xlfn.CONCAT("+",Tabell3[[#This Row],[Bygningsnummer]],"=",Tabell3[[#This Row],[Systemkode]],"-",Tabell3[[#This Row],[Iht PA0802 Komponentkodeliste]])</f>
        <v>+115387=456.001-AB</v>
      </c>
    </row>
    <row r="25" spans="1:20" x14ac:dyDescent="0.25">
      <c r="D25" s="37"/>
      <c r="E25" t="e">
        <f>_xlfn.XLOOKUP(Tabell3[[#This Row],[Iht PA0802 Komponentkodeliste]],Tabell5[Komponentkode],Tabell5[Komponentnavn])</f>
        <v>#N/A</v>
      </c>
      <c r="G2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25" t="s">
        <v>98</v>
      </c>
      <c r="M25" t="s">
        <v>803</v>
      </c>
      <c r="N25" t="str">
        <f>_xlfn.CONCAT("+",Tabell3[[#This Row],[Bygningsnummer]],"=",Tabell3[[#This Row],[Systemkode]],"-",Tabell3[[#This Row],[Iht PA0802 Komponentkodeliste]])</f>
        <v>+=-</v>
      </c>
    </row>
    <row r="26" spans="1:20" x14ac:dyDescent="0.25">
      <c r="D26" s="37"/>
      <c r="E26" t="e">
        <f>_xlfn.XLOOKUP(Tabell3[[#This Row],[Iht PA0802 Komponentkodeliste]],Tabell5[Komponentkode],Tabell5[Komponentnavn])</f>
        <v>#N/A</v>
      </c>
      <c r="G2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26" t="s">
        <v>22</v>
      </c>
      <c r="M26" t="s">
        <v>804</v>
      </c>
      <c r="N26" t="str">
        <f>_xlfn.CONCAT("+",Tabell3[[#This Row],[Bygningsnummer]],"=",Tabell3[[#This Row],[Systemkode]],"-",Tabell3[[#This Row],[Iht PA0802 Komponentkodeliste]])</f>
        <v>+=-</v>
      </c>
    </row>
    <row r="27" spans="1:20" x14ac:dyDescent="0.25">
      <c r="D27" s="37"/>
      <c r="E27" t="e">
        <f>_xlfn.XLOOKUP(Tabell3[[#This Row],[Iht PA0802 Komponentkodeliste]],Tabell5[Komponentkode],Tabell5[Komponentnavn])</f>
        <v>#N/A</v>
      </c>
      <c r="G2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27" t="s">
        <v>22</v>
      </c>
      <c r="M27" t="s">
        <v>805</v>
      </c>
      <c r="N27" t="str">
        <f>_xlfn.CONCAT("+",Tabell3[[#This Row],[Bygningsnummer]],"=",Tabell3[[#This Row],[Systemkode]],"-",Tabell3[[#This Row],[Iht PA0802 Komponentkodeliste]])</f>
        <v>+=-</v>
      </c>
      <c r="O27" t="s">
        <v>806</v>
      </c>
    </row>
    <row r="28" spans="1:20" x14ac:dyDescent="0.25">
      <c r="D28" s="37"/>
      <c r="E28" t="e">
        <f>_xlfn.XLOOKUP(Tabell3[[#This Row],[Iht PA0802 Komponentkodeliste]],Tabell5[Komponentkode],Tabell5[Komponentnavn])</f>
        <v>#N/A</v>
      </c>
      <c r="G2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28" t="s">
        <v>799</v>
      </c>
      <c r="M28" t="s">
        <v>800</v>
      </c>
      <c r="N28" t="str">
        <f>_xlfn.CONCAT("+",Tabell3[[#This Row],[Bygningsnummer]],"=",Tabell3[[#This Row],[Systemkode]],"-",Tabell3[[#This Row],[Iht PA0802 Komponentkodeliste]])</f>
        <v>+=-</v>
      </c>
      <c r="O28" t="s">
        <v>801</v>
      </c>
    </row>
    <row r="29" spans="1:20" x14ac:dyDescent="0.25">
      <c r="D29" s="37"/>
      <c r="E29" t="e">
        <f>_xlfn.XLOOKUP(Tabell3[[#This Row],[Iht PA0802 Komponentkodeliste]],Tabell5[Komponentkode],Tabell5[Komponentnavn])</f>
        <v>#N/A</v>
      </c>
      <c r="G2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29" t="s">
        <v>375</v>
      </c>
      <c r="M29" t="s">
        <v>802</v>
      </c>
      <c r="N29" t="str">
        <f>_xlfn.CONCAT("+",Tabell3[[#This Row],[Bygningsnummer]],"=",Tabell3[[#This Row],[Systemkode]],"-",Tabell3[[#This Row],[Iht PA0802 Komponentkodeliste]])</f>
        <v>+=-</v>
      </c>
    </row>
    <row r="30" spans="1:20" x14ac:dyDescent="0.25">
      <c r="D30" s="37"/>
      <c r="E30" t="e">
        <f>_xlfn.XLOOKUP(Tabell3[[#This Row],[Iht PA0802 Komponentkodeliste]],Tabell5[Komponentkode],Tabell5[Komponentnavn])</f>
        <v>#N/A</v>
      </c>
      <c r="G3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30" t="s">
        <v>98</v>
      </c>
      <c r="M30" t="s">
        <v>803</v>
      </c>
      <c r="N30" t="str">
        <f>_xlfn.CONCAT("+",Tabell3[[#This Row],[Bygningsnummer]],"=",Tabell3[[#This Row],[Systemkode]],"-",Tabell3[[#This Row],[Iht PA0802 Komponentkodeliste]])</f>
        <v>+=-</v>
      </c>
    </row>
    <row r="31" spans="1:20" x14ac:dyDescent="0.25">
      <c r="D31" s="37"/>
      <c r="E31" t="e">
        <f>_xlfn.XLOOKUP(Tabell3[[#This Row],[Iht PA0802 Komponentkodeliste]],Tabell5[Komponentkode],Tabell5[Komponentnavn])</f>
        <v>#N/A</v>
      </c>
      <c r="G3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31" t="s">
        <v>22</v>
      </c>
      <c r="M31" t="s">
        <v>804</v>
      </c>
      <c r="N31" t="str">
        <f>_xlfn.CONCAT("+",Tabell3[[#This Row],[Bygningsnummer]],"=",Tabell3[[#This Row],[Systemkode]],"-",Tabell3[[#This Row],[Iht PA0802 Komponentkodeliste]])</f>
        <v>+=-</v>
      </c>
    </row>
    <row r="32" spans="1:20" x14ac:dyDescent="0.25">
      <c r="D32" s="37"/>
      <c r="E32" t="e">
        <f>_xlfn.XLOOKUP(Tabell3[[#This Row],[Iht PA0802 Komponentkodeliste]],Tabell5[Komponentkode],Tabell5[Komponentnavn])</f>
        <v>#N/A</v>
      </c>
      <c r="G3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32" t="s">
        <v>22</v>
      </c>
      <c r="M32" t="s">
        <v>805</v>
      </c>
      <c r="N32" t="str">
        <f>_xlfn.CONCAT("+",Tabell3[[#This Row],[Bygningsnummer]],"=",Tabell3[[#This Row],[Systemkode]],"-",Tabell3[[#This Row],[Iht PA0802 Komponentkodeliste]])</f>
        <v>+=-</v>
      </c>
      <c r="O32" t="s">
        <v>806</v>
      </c>
    </row>
    <row r="33" spans="4:15" x14ac:dyDescent="0.25">
      <c r="D33" s="37"/>
      <c r="E33" t="e">
        <f>_xlfn.XLOOKUP(Tabell3[[#This Row],[Iht PA0802 Komponentkodeliste]],Tabell5[Komponentkode],Tabell5[Komponentnavn])</f>
        <v>#N/A</v>
      </c>
      <c r="G3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33" t="s">
        <v>799</v>
      </c>
      <c r="M33" t="s">
        <v>800</v>
      </c>
      <c r="N33" t="str">
        <f>_xlfn.CONCAT("+",Tabell3[[#This Row],[Bygningsnummer]],"=",Tabell3[[#This Row],[Systemkode]],"-",Tabell3[[#This Row],[Iht PA0802 Komponentkodeliste]])</f>
        <v>+=-</v>
      </c>
      <c r="O33" t="s">
        <v>801</v>
      </c>
    </row>
    <row r="34" spans="4:15" x14ac:dyDescent="0.25">
      <c r="D34" s="37"/>
      <c r="E34" t="e">
        <f>_xlfn.XLOOKUP(Tabell3[[#This Row],[Iht PA0802 Komponentkodeliste]],Tabell5[Komponentkode],Tabell5[Komponentnavn])</f>
        <v>#N/A</v>
      </c>
      <c r="G3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34" t="s">
        <v>375</v>
      </c>
      <c r="M34" t="s">
        <v>802</v>
      </c>
      <c r="N34" t="str">
        <f>_xlfn.CONCAT("+",Tabell3[[#This Row],[Bygningsnummer]],"=",Tabell3[[#This Row],[Systemkode]],"-",Tabell3[[#This Row],[Iht PA0802 Komponentkodeliste]])</f>
        <v>+=-</v>
      </c>
    </row>
    <row r="35" spans="4:15" x14ac:dyDescent="0.25">
      <c r="D35" s="37"/>
      <c r="E35" t="e">
        <f>_xlfn.XLOOKUP(Tabell3[[#This Row],[Iht PA0802 Komponentkodeliste]],Tabell5[Komponentkode],Tabell5[Komponentnavn])</f>
        <v>#N/A</v>
      </c>
      <c r="G3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35" t="s">
        <v>98</v>
      </c>
      <c r="M35" t="s">
        <v>803</v>
      </c>
      <c r="N35" t="str">
        <f>_xlfn.CONCAT("+",Tabell3[[#This Row],[Bygningsnummer]],"=",Tabell3[[#This Row],[Systemkode]],"-",Tabell3[[#This Row],[Iht PA0802 Komponentkodeliste]])</f>
        <v>+=-</v>
      </c>
    </row>
    <row r="36" spans="4:15" x14ac:dyDescent="0.25">
      <c r="D36" s="37"/>
      <c r="E36" t="e">
        <f>_xlfn.XLOOKUP(Tabell3[[#This Row],[Iht PA0802 Komponentkodeliste]],Tabell5[Komponentkode],Tabell5[Komponentnavn])</f>
        <v>#N/A</v>
      </c>
      <c r="G3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36" t="s">
        <v>22</v>
      </c>
      <c r="M36" t="s">
        <v>804</v>
      </c>
      <c r="N36" t="str">
        <f>_xlfn.CONCAT("+",Tabell3[[#This Row],[Bygningsnummer]],"=",Tabell3[[#This Row],[Systemkode]],"-",Tabell3[[#This Row],[Iht PA0802 Komponentkodeliste]])</f>
        <v>+=-</v>
      </c>
    </row>
    <row r="37" spans="4:15" x14ac:dyDescent="0.25">
      <c r="D37" s="37"/>
      <c r="E37" t="e">
        <f>_xlfn.XLOOKUP(Tabell3[[#This Row],[Iht PA0802 Komponentkodeliste]],Tabell5[Komponentkode],Tabell5[Komponentnavn])</f>
        <v>#N/A</v>
      </c>
      <c r="G3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37" t="s">
        <v>22</v>
      </c>
      <c r="M37" t="s">
        <v>805</v>
      </c>
      <c r="N37" t="str">
        <f>_xlfn.CONCAT("+",Tabell3[[#This Row],[Bygningsnummer]],"=",Tabell3[[#This Row],[Systemkode]],"-",Tabell3[[#This Row],[Iht PA0802 Komponentkodeliste]])</f>
        <v>+=-</v>
      </c>
      <c r="O37" t="s">
        <v>806</v>
      </c>
    </row>
    <row r="38" spans="4:15" x14ac:dyDescent="0.25">
      <c r="D38" s="37"/>
      <c r="E38" t="e">
        <f>_xlfn.XLOOKUP(Tabell3[[#This Row],[Iht PA0802 Komponentkodeliste]],Tabell5[Komponentkode],Tabell5[Komponentnavn])</f>
        <v>#N/A</v>
      </c>
      <c r="G3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38" t="s">
        <v>799</v>
      </c>
      <c r="M38" t="s">
        <v>800</v>
      </c>
      <c r="N38" t="str">
        <f>_xlfn.CONCAT("+",Tabell3[[#This Row],[Bygningsnummer]],"=",Tabell3[[#This Row],[Systemkode]],"-",Tabell3[[#This Row],[Iht PA0802 Komponentkodeliste]])</f>
        <v>+=-</v>
      </c>
      <c r="O38" t="s">
        <v>801</v>
      </c>
    </row>
    <row r="39" spans="4:15" x14ac:dyDescent="0.25">
      <c r="D39" s="37"/>
      <c r="E39" t="e">
        <f>_xlfn.XLOOKUP(Tabell3[[#This Row],[Iht PA0802 Komponentkodeliste]],Tabell5[Komponentkode],Tabell5[Komponentnavn])</f>
        <v>#N/A</v>
      </c>
      <c r="G3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39" t="s">
        <v>375</v>
      </c>
      <c r="M39" t="s">
        <v>802</v>
      </c>
      <c r="N39" t="str">
        <f>_xlfn.CONCAT("+",Tabell3[[#This Row],[Bygningsnummer]],"=",Tabell3[[#This Row],[Systemkode]],"-",Tabell3[[#This Row],[Iht PA0802 Komponentkodeliste]])</f>
        <v>+=-</v>
      </c>
    </row>
    <row r="40" spans="4:15" x14ac:dyDescent="0.25">
      <c r="D40" s="37"/>
      <c r="E40" t="e">
        <f>_xlfn.XLOOKUP(Tabell3[[#This Row],[Iht PA0802 Komponentkodeliste]],Tabell5[Komponentkode],Tabell5[Komponentnavn])</f>
        <v>#N/A</v>
      </c>
      <c r="G4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40" t="s">
        <v>98</v>
      </c>
      <c r="M40" t="s">
        <v>803</v>
      </c>
      <c r="N40" t="str">
        <f>_xlfn.CONCAT("+",Tabell3[[#This Row],[Bygningsnummer]],"=",Tabell3[[#This Row],[Systemkode]],"-",Tabell3[[#This Row],[Iht PA0802 Komponentkodeliste]])</f>
        <v>+=-</v>
      </c>
    </row>
    <row r="41" spans="4:15" x14ac:dyDescent="0.25">
      <c r="D41" s="37"/>
      <c r="E41" t="e">
        <f>_xlfn.XLOOKUP(Tabell3[[#This Row],[Iht PA0802 Komponentkodeliste]],Tabell5[Komponentkode],Tabell5[Komponentnavn])</f>
        <v>#N/A</v>
      </c>
      <c r="G4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41" t="s">
        <v>22</v>
      </c>
      <c r="M41" t="s">
        <v>804</v>
      </c>
      <c r="N41" t="str">
        <f>_xlfn.CONCAT("+",Tabell3[[#This Row],[Bygningsnummer]],"=",Tabell3[[#This Row],[Systemkode]],"-",Tabell3[[#This Row],[Iht PA0802 Komponentkodeliste]])</f>
        <v>+=-</v>
      </c>
    </row>
    <row r="42" spans="4:15" x14ac:dyDescent="0.25">
      <c r="D42" s="37"/>
      <c r="E42" t="e">
        <f>_xlfn.XLOOKUP(Tabell3[[#This Row],[Iht PA0802 Komponentkodeliste]],Tabell5[Komponentkode],Tabell5[Komponentnavn])</f>
        <v>#N/A</v>
      </c>
      <c r="G4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42" t="s">
        <v>22</v>
      </c>
      <c r="M42" t="s">
        <v>805</v>
      </c>
      <c r="N42" t="str">
        <f>_xlfn.CONCAT("+",Tabell3[[#This Row],[Bygningsnummer]],"=",Tabell3[[#This Row],[Systemkode]],"-",Tabell3[[#This Row],[Iht PA0802 Komponentkodeliste]])</f>
        <v>+=-</v>
      </c>
      <c r="O42" t="s">
        <v>806</v>
      </c>
    </row>
    <row r="43" spans="4:15" x14ac:dyDescent="0.25">
      <c r="D43" s="37"/>
      <c r="E43" t="e">
        <f>_xlfn.XLOOKUP(Tabell3[[#This Row],[Iht PA0802 Komponentkodeliste]],Tabell5[Komponentkode],Tabell5[Komponentnavn])</f>
        <v>#N/A</v>
      </c>
      <c r="G4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43" t="s">
        <v>799</v>
      </c>
      <c r="M43" t="s">
        <v>800</v>
      </c>
      <c r="N43" t="str">
        <f>_xlfn.CONCAT("+",Tabell3[[#This Row],[Bygningsnummer]],"=",Tabell3[[#This Row],[Systemkode]],"-",Tabell3[[#This Row],[Iht PA0802 Komponentkodeliste]])</f>
        <v>+=-</v>
      </c>
      <c r="O43" t="s">
        <v>801</v>
      </c>
    </row>
    <row r="44" spans="4:15" x14ac:dyDescent="0.25">
      <c r="D44" s="37"/>
      <c r="E44" t="e">
        <f>_xlfn.XLOOKUP(Tabell3[[#This Row],[Iht PA0802 Komponentkodeliste]],Tabell5[Komponentkode],Tabell5[Komponentnavn])</f>
        <v>#N/A</v>
      </c>
      <c r="G4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44" t="s">
        <v>375</v>
      </c>
      <c r="M44" t="s">
        <v>802</v>
      </c>
      <c r="N44" t="str">
        <f>_xlfn.CONCAT("+",Tabell3[[#This Row],[Bygningsnummer]],"=",Tabell3[[#This Row],[Systemkode]],"-",Tabell3[[#This Row],[Iht PA0802 Komponentkodeliste]])</f>
        <v>+=-</v>
      </c>
    </row>
    <row r="45" spans="4:15" x14ac:dyDescent="0.25">
      <c r="D45" s="37"/>
      <c r="E45" t="e">
        <f>_xlfn.XLOOKUP(Tabell3[[#This Row],[Iht PA0802 Komponentkodeliste]],Tabell5[Komponentkode],Tabell5[Komponentnavn])</f>
        <v>#N/A</v>
      </c>
      <c r="G4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45" t="s">
        <v>98</v>
      </c>
      <c r="M45" t="s">
        <v>803</v>
      </c>
      <c r="N45" t="str">
        <f>_xlfn.CONCAT("+",Tabell3[[#This Row],[Bygningsnummer]],"=",Tabell3[[#This Row],[Systemkode]],"-",Tabell3[[#This Row],[Iht PA0802 Komponentkodeliste]])</f>
        <v>+=-</v>
      </c>
    </row>
    <row r="46" spans="4:15" x14ac:dyDescent="0.25">
      <c r="D46" s="37"/>
      <c r="E46" t="e">
        <f>_xlfn.XLOOKUP(Tabell3[[#This Row],[Iht PA0802 Komponentkodeliste]],Tabell5[Komponentkode],Tabell5[Komponentnavn])</f>
        <v>#N/A</v>
      </c>
      <c r="G4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46" t="s">
        <v>22</v>
      </c>
      <c r="M46" t="s">
        <v>804</v>
      </c>
      <c r="N46" t="str">
        <f>_xlfn.CONCAT("+",Tabell3[[#This Row],[Bygningsnummer]],"=",Tabell3[[#This Row],[Systemkode]],"-",Tabell3[[#This Row],[Iht PA0802 Komponentkodeliste]])</f>
        <v>+=-</v>
      </c>
    </row>
    <row r="47" spans="4:15" x14ac:dyDescent="0.25">
      <c r="D47" s="37"/>
      <c r="E47" t="e">
        <f>_xlfn.XLOOKUP(Tabell3[[#This Row],[Iht PA0802 Komponentkodeliste]],Tabell5[Komponentkode],Tabell5[Komponentnavn])</f>
        <v>#N/A</v>
      </c>
      <c r="G4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47" t="s">
        <v>22</v>
      </c>
      <c r="M47" t="s">
        <v>805</v>
      </c>
      <c r="N47" t="str">
        <f>_xlfn.CONCAT("+",Tabell3[[#This Row],[Bygningsnummer]],"=",Tabell3[[#This Row],[Systemkode]],"-",Tabell3[[#This Row],[Iht PA0802 Komponentkodeliste]])</f>
        <v>+=-</v>
      </c>
      <c r="O47" t="s">
        <v>806</v>
      </c>
    </row>
    <row r="48" spans="4:15" x14ac:dyDescent="0.25">
      <c r="D48" s="37"/>
      <c r="E48" t="e">
        <f>_xlfn.XLOOKUP(Tabell3[[#This Row],[Iht PA0802 Komponentkodeliste]],Tabell5[Komponentkode],Tabell5[Komponentnavn])</f>
        <v>#N/A</v>
      </c>
      <c r="G4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48" t="s">
        <v>799</v>
      </c>
      <c r="M48" t="s">
        <v>800</v>
      </c>
      <c r="N48" t="str">
        <f>_xlfn.CONCAT("+",Tabell3[[#This Row],[Bygningsnummer]],"=",Tabell3[[#This Row],[Systemkode]],"-",Tabell3[[#This Row],[Iht PA0802 Komponentkodeliste]])</f>
        <v>+=-</v>
      </c>
      <c r="O48" t="s">
        <v>801</v>
      </c>
    </row>
    <row r="49" spans="4:15" x14ac:dyDescent="0.25">
      <c r="D49" s="37"/>
      <c r="E49" t="e">
        <f>_xlfn.XLOOKUP(Tabell3[[#This Row],[Iht PA0802 Komponentkodeliste]],Tabell5[Komponentkode],Tabell5[Komponentnavn])</f>
        <v>#N/A</v>
      </c>
      <c r="G4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49" t="s">
        <v>375</v>
      </c>
      <c r="M49" t="s">
        <v>802</v>
      </c>
      <c r="N49" t="str">
        <f>_xlfn.CONCAT("+",Tabell3[[#This Row],[Bygningsnummer]],"=",Tabell3[[#This Row],[Systemkode]],"-",Tabell3[[#This Row],[Iht PA0802 Komponentkodeliste]])</f>
        <v>+=-</v>
      </c>
    </row>
    <row r="50" spans="4:15" x14ac:dyDescent="0.25">
      <c r="D50" s="37"/>
      <c r="E50" t="e">
        <f>_xlfn.XLOOKUP(Tabell3[[#This Row],[Iht PA0802 Komponentkodeliste]],Tabell5[Komponentkode],Tabell5[Komponentnavn])</f>
        <v>#N/A</v>
      </c>
      <c r="G5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50" t="s">
        <v>98</v>
      </c>
      <c r="M50" t="s">
        <v>803</v>
      </c>
      <c r="N50" t="str">
        <f>_xlfn.CONCAT("+",Tabell3[[#This Row],[Bygningsnummer]],"=",Tabell3[[#This Row],[Systemkode]],"-",Tabell3[[#This Row],[Iht PA0802 Komponentkodeliste]])</f>
        <v>+=-</v>
      </c>
    </row>
    <row r="51" spans="4:15" x14ac:dyDescent="0.25">
      <c r="D51" s="37"/>
      <c r="E51" t="e">
        <f>_xlfn.XLOOKUP(Tabell3[[#This Row],[Iht PA0802 Komponentkodeliste]],Tabell5[Komponentkode],Tabell5[Komponentnavn])</f>
        <v>#N/A</v>
      </c>
      <c r="G5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51" t="s">
        <v>22</v>
      </c>
      <c r="M51" t="s">
        <v>804</v>
      </c>
      <c r="N51" t="str">
        <f>_xlfn.CONCAT("+",Tabell3[[#This Row],[Bygningsnummer]],"=",Tabell3[[#This Row],[Systemkode]],"-",Tabell3[[#This Row],[Iht PA0802 Komponentkodeliste]])</f>
        <v>+=-</v>
      </c>
    </row>
    <row r="52" spans="4:15" x14ac:dyDescent="0.25">
      <c r="D52" s="37"/>
      <c r="E52" t="e">
        <f>_xlfn.XLOOKUP(Tabell3[[#This Row],[Iht PA0802 Komponentkodeliste]],Tabell5[Komponentkode],Tabell5[Komponentnavn])</f>
        <v>#N/A</v>
      </c>
      <c r="G5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52" t="s">
        <v>22</v>
      </c>
      <c r="M52" t="s">
        <v>805</v>
      </c>
      <c r="N52" t="str">
        <f>_xlfn.CONCAT("+",Tabell3[[#This Row],[Bygningsnummer]],"=",Tabell3[[#This Row],[Systemkode]],"-",Tabell3[[#This Row],[Iht PA0802 Komponentkodeliste]])</f>
        <v>+=-</v>
      </c>
      <c r="O52" t="s">
        <v>806</v>
      </c>
    </row>
    <row r="53" spans="4:15" x14ac:dyDescent="0.25">
      <c r="D53" s="37"/>
      <c r="E53" t="e">
        <f>_xlfn.XLOOKUP(Tabell3[[#This Row],[Iht PA0802 Komponentkodeliste]],Tabell5[Komponentkode],Tabell5[Komponentnavn])</f>
        <v>#N/A</v>
      </c>
      <c r="G5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53" t="s">
        <v>799</v>
      </c>
      <c r="M53" t="s">
        <v>800</v>
      </c>
      <c r="N53" t="str">
        <f>_xlfn.CONCAT("+",Tabell3[[#This Row],[Bygningsnummer]],"=",Tabell3[[#This Row],[Systemkode]],"-",Tabell3[[#This Row],[Iht PA0802 Komponentkodeliste]])</f>
        <v>+=-</v>
      </c>
      <c r="O53" t="s">
        <v>801</v>
      </c>
    </row>
    <row r="54" spans="4:15" x14ac:dyDescent="0.25">
      <c r="D54" s="37"/>
      <c r="E54" t="e">
        <f>_xlfn.XLOOKUP(Tabell3[[#This Row],[Iht PA0802 Komponentkodeliste]],Tabell5[Komponentkode],Tabell5[Komponentnavn])</f>
        <v>#N/A</v>
      </c>
      <c r="G5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54" t="s">
        <v>375</v>
      </c>
      <c r="M54" t="s">
        <v>802</v>
      </c>
      <c r="N54" t="str">
        <f>_xlfn.CONCAT("+",Tabell3[[#This Row],[Bygningsnummer]],"=",Tabell3[[#This Row],[Systemkode]],"-",Tabell3[[#This Row],[Iht PA0802 Komponentkodeliste]])</f>
        <v>+=-</v>
      </c>
    </row>
    <row r="55" spans="4:15" x14ac:dyDescent="0.25">
      <c r="D55" s="37"/>
      <c r="E55" t="e">
        <f>_xlfn.XLOOKUP(Tabell3[[#This Row],[Iht PA0802 Komponentkodeliste]],Tabell5[Komponentkode],Tabell5[Komponentnavn])</f>
        <v>#N/A</v>
      </c>
      <c r="G5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55" t="s">
        <v>98</v>
      </c>
      <c r="M55" t="s">
        <v>803</v>
      </c>
      <c r="N55" t="str">
        <f>_xlfn.CONCAT("+",Tabell3[[#This Row],[Bygningsnummer]],"=",Tabell3[[#This Row],[Systemkode]],"-",Tabell3[[#This Row],[Iht PA0802 Komponentkodeliste]])</f>
        <v>+=-</v>
      </c>
    </row>
    <row r="56" spans="4:15" x14ac:dyDescent="0.25">
      <c r="D56" s="37"/>
      <c r="E56" t="e">
        <f>_xlfn.XLOOKUP(Tabell3[[#This Row],[Iht PA0802 Komponentkodeliste]],Tabell5[Komponentkode],Tabell5[Komponentnavn])</f>
        <v>#N/A</v>
      </c>
      <c r="G5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56" t="s">
        <v>22</v>
      </c>
      <c r="M56" t="s">
        <v>804</v>
      </c>
      <c r="N56" t="str">
        <f>_xlfn.CONCAT("+",Tabell3[[#This Row],[Bygningsnummer]],"=",Tabell3[[#This Row],[Systemkode]],"-",Tabell3[[#This Row],[Iht PA0802 Komponentkodeliste]])</f>
        <v>+=-</v>
      </c>
    </row>
    <row r="57" spans="4:15" x14ac:dyDescent="0.25">
      <c r="D57" s="37"/>
      <c r="E57" t="e">
        <f>_xlfn.XLOOKUP(Tabell3[[#This Row],[Iht PA0802 Komponentkodeliste]],Tabell5[Komponentkode],Tabell5[Komponentnavn])</f>
        <v>#N/A</v>
      </c>
      <c r="G5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57" t="s">
        <v>22</v>
      </c>
      <c r="M57" t="s">
        <v>805</v>
      </c>
      <c r="N57" t="str">
        <f>_xlfn.CONCAT("+",Tabell3[[#This Row],[Bygningsnummer]],"=",Tabell3[[#This Row],[Systemkode]],"-",Tabell3[[#This Row],[Iht PA0802 Komponentkodeliste]])</f>
        <v>+=-</v>
      </c>
      <c r="O57" t="s">
        <v>806</v>
      </c>
    </row>
    <row r="58" spans="4:15" x14ac:dyDescent="0.25">
      <c r="D58" s="37"/>
      <c r="E58" t="e">
        <f>_xlfn.XLOOKUP(Tabell3[[#This Row],[Iht PA0802 Komponentkodeliste]],Tabell5[Komponentkode],Tabell5[Komponentnavn])</f>
        <v>#N/A</v>
      </c>
      <c r="G5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58" t="s">
        <v>799</v>
      </c>
      <c r="M58" t="s">
        <v>800</v>
      </c>
      <c r="N58" t="str">
        <f>_xlfn.CONCAT("+",Tabell3[[#This Row],[Bygningsnummer]],"=",Tabell3[[#This Row],[Systemkode]],"-",Tabell3[[#This Row],[Iht PA0802 Komponentkodeliste]])</f>
        <v>+=-</v>
      </c>
      <c r="O58" t="s">
        <v>801</v>
      </c>
    </row>
    <row r="59" spans="4:15" x14ac:dyDescent="0.25">
      <c r="D59" s="37"/>
      <c r="E59" t="e">
        <f>_xlfn.XLOOKUP(Tabell3[[#This Row],[Iht PA0802 Komponentkodeliste]],Tabell5[Komponentkode],Tabell5[Komponentnavn])</f>
        <v>#N/A</v>
      </c>
      <c r="G5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59" t="s">
        <v>375</v>
      </c>
      <c r="M59" t="s">
        <v>802</v>
      </c>
      <c r="N59" t="str">
        <f>_xlfn.CONCAT("+",Tabell3[[#This Row],[Bygningsnummer]],"=",Tabell3[[#This Row],[Systemkode]],"-",Tabell3[[#This Row],[Iht PA0802 Komponentkodeliste]])</f>
        <v>+=-</v>
      </c>
    </row>
    <row r="60" spans="4:15" x14ac:dyDescent="0.25">
      <c r="D60" s="37"/>
      <c r="E60" t="e">
        <f>_xlfn.XLOOKUP(Tabell3[[#This Row],[Iht PA0802 Komponentkodeliste]],Tabell5[Komponentkode],Tabell5[Komponentnavn])</f>
        <v>#N/A</v>
      </c>
      <c r="G6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60" t="s">
        <v>98</v>
      </c>
      <c r="M60" t="s">
        <v>803</v>
      </c>
      <c r="N60" t="str">
        <f>_xlfn.CONCAT("+",Tabell3[[#This Row],[Bygningsnummer]],"=",Tabell3[[#This Row],[Systemkode]],"-",Tabell3[[#This Row],[Iht PA0802 Komponentkodeliste]])</f>
        <v>+=-</v>
      </c>
    </row>
    <row r="61" spans="4:15" x14ac:dyDescent="0.25">
      <c r="D61" s="37"/>
      <c r="E61" t="e">
        <f>_xlfn.XLOOKUP(Tabell3[[#This Row],[Iht PA0802 Komponentkodeliste]],Tabell5[Komponentkode],Tabell5[Komponentnavn])</f>
        <v>#N/A</v>
      </c>
      <c r="G6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61" t="s">
        <v>22</v>
      </c>
      <c r="M61" t="s">
        <v>804</v>
      </c>
      <c r="N61" t="str">
        <f>_xlfn.CONCAT("+",Tabell3[[#This Row],[Bygningsnummer]],"=",Tabell3[[#This Row],[Systemkode]],"-",Tabell3[[#This Row],[Iht PA0802 Komponentkodeliste]])</f>
        <v>+=-</v>
      </c>
    </row>
    <row r="62" spans="4:15" x14ac:dyDescent="0.25">
      <c r="D62" s="37"/>
      <c r="E62" t="e">
        <f>_xlfn.XLOOKUP(Tabell3[[#This Row],[Iht PA0802 Komponentkodeliste]],Tabell5[Komponentkode],Tabell5[Komponentnavn])</f>
        <v>#N/A</v>
      </c>
      <c r="G6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62" t="s">
        <v>22</v>
      </c>
      <c r="M62" t="s">
        <v>805</v>
      </c>
      <c r="N62" t="str">
        <f>_xlfn.CONCAT("+",Tabell3[[#This Row],[Bygningsnummer]],"=",Tabell3[[#This Row],[Systemkode]],"-",Tabell3[[#This Row],[Iht PA0802 Komponentkodeliste]])</f>
        <v>+=-</v>
      </c>
      <c r="O62" t="s">
        <v>806</v>
      </c>
    </row>
    <row r="63" spans="4:15" x14ac:dyDescent="0.25">
      <c r="D63" s="37"/>
      <c r="E63" t="e">
        <f>_xlfn.XLOOKUP(Tabell3[[#This Row],[Iht PA0802 Komponentkodeliste]],Tabell5[Komponentkode],Tabell5[Komponentnavn])</f>
        <v>#N/A</v>
      </c>
      <c r="G6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63" t="s">
        <v>799</v>
      </c>
      <c r="M63" t="s">
        <v>800</v>
      </c>
      <c r="N63" t="str">
        <f>_xlfn.CONCAT("+",Tabell3[[#This Row],[Bygningsnummer]],"=",Tabell3[[#This Row],[Systemkode]],"-",Tabell3[[#This Row],[Iht PA0802 Komponentkodeliste]])</f>
        <v>+=-</v>
      </c>
      <c r="O63" t="s">
        <v>801</v>
      </c>
    </row>
    <row r="64" spans="4:15" x14ac:dyDescent="0.25">
      <c r="D64" s="37"/>
      <c r="E64" t="e">
        <f>_xlfn.XLOOKUP(Tabell3[[#This Row],[Iht PA0802 Komponentkodeliste]],Tabell5[Komponentkode],Tabell5[Komponentnavn])</f>
        <v>#N/A</v>
      </c>
      <c r="G6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64" t="s">
        <v>375</v>
      </c>
      <c r="M64" t="s">
        <v>802</v>
      </c>
      <c r="N64" t="str">
        <f>_xlfn.CONCAT("+",Tabell3[[#This Row],[Bygningsnummer]],"=",Tabell3[[#This Row],[Systemkode]],"-",Tabell3[[#This Row],[Iht PA0802 Komponentkodeliste]])</f>
        <v>+=-</v>
      </c>
    </row>
    <row r="65" spans="4:15" x14ac:dyDescent="0.25">
      <c r="D65" s="37"/>
      <c r="E65" t="e">
        <f>_xlfn.XLOOKUP(Tabell3[[#This Row],[Iht PA0802 Komponentkodeliste]],Tabell5[Komponentkode],Tabell5[Komponentnavn])</f>
        <v>#N/A</v>
      </c>
      <c r="G6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65" t="s">
        <v>98</v>
      </c>
      <c r="M65" t="s">
        <v>803</v>
      </c>
      <c r="N65" t="str">
        <f>_xlfn.CONCAT("+",Tabell3[[#This Row],[Bygningsnummer]],"=",Tabell3[[#This Row],[Systemkode]],"-",Tabell3[[#This Row],[Iht PA0802 Komponentkodeliste]])</f>
        <v>+=-</v>
      </c>
    </row>
    <row r="66" spans="4:15" x14ac:dyDescent="0.25">
      <c r="D66" s="37"/>
      <c r="E66" t="e">
        <f>_xlfn.XLOOKUP(Tabell3[[#This Row],[Iht PA0802 Komponentkodeliste]],Tabell5[Komponentkode],Tabell5[Komponentnavn])</f>
        <v>#N/A</v>
      </c>
      <c r="G6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66" t="s">
        <v>22</v>
      </c>
      <c r="M66" t="s">
        <v>804</v>
      </c>
      <c r="N66" t="str">
        <f>_xlfn.CONCAT("+",Tabell3[[#This Row],[Bygningsnummer]],"=",Tabell3[[#This Row],[Systemkode]],"-",Tabell3[[#This Row],[Iht PA0802 Komponentkodeliste]])</f>
        <v>+=-</v>
      </c>
    </row>
    <row r="67" spans="4:15" x14ac:dyDescent="0.25">
      <c r="D67" s="37"/>
      <c r="E67" t="e">
        <f>_xlfn.XLOOKUP(Tabell3[[#This Row],[Iht PA0802 Komponentkodeliste]],Tabell5[Komponentkode],Tabell5[Komponentnavn])</f>
        <v>#N/A</v>
      </c>
      <c r="G6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67" t="s">
        <v>22</v>
      </c>
      <c r="M67" t="s">
        <v>805</v>
      </c>
      <c r="N67" t="str">
        <f>_xlfn.CONCAT("+",Tabell3[[#This Row],[Bygningsnummer]],"=",Tabell3[[#This Row],[Systemkode]],"-",Tabell3[[#This Row],[Iht PA0802 Komponentkodeliste]])</f>
        <v>+=-</v>
      </c>
      <c r="O67" t="s">
        <v>806</v>
      </c>
    </row>
    <row r="68" spans="4:15" x14ac:dyDescent="0.25">
      <c r="D68" s="37"/>
      <c r="E68" t="e">
        <f>_xlfn.XLOOKUP(Tabell3[[#This Row],[Iht PA0802 Komponentkodeliste]],Tabell5[Komponentkode],Tabell5[Komponentnavn])</f>
        <v>#N/A</v>
      </c>
      <c r="G6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68" t="s">
        <v>799</v>
      </c>
      <c r="M68" t="s">
        <v>800</v>
      </c>
      <c r="N68" t="str">
        <f>_xlfn.CONCAT("+",Tabell3[[#This Row],[Bygningsnummer]],"=",Tabell3[[#This Row],[Systemkode]],"-",Tabell3[[#This Row],[Iht PA0802 Komponentkodeliste]])</f>
        <v>+=-</v>
      </c>
      <c r="O68" t="s">
        <v>801</v>
      </c>
    </row>
    <row r="69" spans="4:15" x14ac:dyDescent="0.25">
      <c r="D69" s="37"/>
      <c r="E69" t="e">
        <f>_xlfn.XLOOKUP(Tabell3[[#This Row],[Iht PA0802 Komponentkodeliste]],Tabell5[Komponentkode],Tabell5[Komponentnavn])</f>
        <v>#N/A</v>
      </c>
      <c r="G6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69" t="s">
        <v>375</v>
      </c>
      <c r="M69" t="s">
        <v>802</v>
      </c>
      <c r="N69" t="str">
        <f>_xlfn.CONCAT("+",Tabell3[[#This Row],[Bygningsnummer]],"=",Tabell3[[#This Row],[Systemkode]],"-",Tabell3[[#This Row],[Iht PA0802 Komponentkodeliste]])</f>
        <v>+=-</v>
      </c>
    </row>
    <row r="70" spans="4:15" x14ac:dyDescent="0.25">
      <c r="D70" s="37"/>
      <c r="E70" t="e">
        <f>_xlfn.XLOOKUP(Tabell3[[#This Row],[Iht PA0802 Komponentkodeliste]],Tabell5[Komponentkode],Tabell5[Komponentnavn])</f>
        <v>#N/A</v>
      </c>
      <c r="G7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70" t="s">
        <v>98</v>
      </c>
      <c r="M70" t="s">
        <v>803</v>
      </c>
      <c r="N70" t="str">
        <f>_xlfn.CONCAT("+",Tabell3[[#This Row],[Bygningsnummer]],"=",Tabell3[[#This Row],[Systemkode]],"-",Tabell3[[#This Row],[Iht PA0802 Komponentkodeliste]])</f>
        <v>+=-</v>
      </c>
    </row>
    <row r="71" spans="4:15" x14ac:dyDescent="0.25">
      <c r="D71" s="37"/>
      <c r="E71" t="e">
        <f>_xlfn.XLOOKUP(Tabell3[[#This Row],[Iht PA0802 Komponentkodeliste]],Tabell5[Komponentkode],Tabell5[Komponentnavn])</f>
        <v>#N/A</v>
      </c>
      <c r="G7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71" t="s">
        <v>22</v>
      </c>
      <c r="M71" t="s">
        <v>804</v>
      </c>
      <c r="N71" t="str">
        <f>_xlfn.CONCAT("+",Tabell3[[#This Row],[Bygningsnummer]],"=",Tabell3[[#This Row],[Systemkode]],"-",Tabell3[[#This Row],[Iht PA0802 Komponentkodeliste]])</f>
        <v>+=-</v>
      </c>
    </row>
    <row r="72" spans="4:15" x14ac:dyDescent="0.25">
      <c r="D72" s="37"/>
      <c r="E72" t="e">
        <f>_xlfn.XLOOKUP(Tabell3[[#This Row],[Iht PA0802 Komponentkodeliste]],Tabell5[Komponentkode],Tabell5[Komponentnavn])</f>
        <v>#N/A</v>
      </c>
      <c r="G7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72" t="s">
        <v>22</v>
      </c>
      <c r="M72" t="s">
        <v>805</v>
      </c>
      <c r="N72" t="str">
        <f>_xlfn.CONCAT("+",Tabell3[[#This Row],[Bygningsnummer]],"=",Tabell3[[#This Row],[Systemkode]],"-",Tabell3[[#This Row],[Iht PA0802 Komponentkodeliste]])</f>
        <v>+=-</v>
      </c>
      <c r="O72" t="s">
        <v>806</v>
      </c>
    </row>
    <row r="73" spans="4:15" x14ac:dyDescent="0.25">
      <c r="D73" s="37"/>
      <c r="E73" t="e">
        <f>_xlfn.XLOOKUP(Tabell3[[#This Row],[Iht PA0802 Komponentkodeliste]],Tabell5[Komponentkode],Tabell5[Komponentnavn])</f>
        <v>#N/A</v>
      </c>
      <c r="G7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73" t="s">
        <v>799</v>
      </c>
      <c r="M73" t="s">
        <v>800</v>
      </c>
      <c r="N73" t="str">
        <f>_xlfn.CONCAT("+",Tabell3[[#This Row],[Bygningsnummer]],"=",Tabell3[[#This Row],[Systemkode]],"-",Tabell3[[#This Row],[Iht PA0802 Komponentkodeliste]])</f>
        <v>+=-</v>
      </c>
      <c r="O73" t="s">
        <v>801</v>
      </c>
    </row>
    <row r="74" spans="4:15" x14ac:dyDescent="0.25">
      <c r="D74" s="37"/>
      <c r="E74" t="e">
        <f>_xlfn.XLOOKUP(Tabell3[[#This Row],[Iht PA0802 Komponentkodeliste]],Tabell5[Komponentkode],Tabell5[Komponentnavn])</f>
        <v>#N/A</v>
      </c>
      <c r="G7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74" t="s">
        <v>375</v>
      </c>
      <c r="M74" t="s">
        <v>802</v>
      </c>
      <c r="N74" t="str">
        <f>_xlfn.CONCAT("+",Tabell3[[#This Row],[Bygningsnummer]],"=",Tabell3[[#This Row],[Systemkode]],"-",Tabell3[[#This Row],[Iht PA0802 Komponentkodeliste]])</f>
        <v>+=-</v>
      </c>
    </row>
    <row r="75" spans="4:15" x14ac:dyDescent="0.25">
      <c r="D75" s="37"/>
      <c r="E75" t="e">
        <f>_xlfn.XLOOKUP(Tabell3[[#This Row],[Iht PA0802 Komponentkodeliste]],Tabell5[Komponentkode],Tabell5[Komponentnavn])</f>
        <v>#N/A</v>
      </c>
      <c r="G7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75" t="s">
        <v>98</v>
      </c>
      <c r="M75" t="s">
        <v>803</v>
      </c>
      <c r="N75" t="str">
        <f>_xlfn.CONCAT("+",Tabell3[[#This Row],[Bygningsnummer]],"=",Tabell3[[#This Row],[Systemkode]],"-",Tabell3[[#This Row],[Iht PA0802 Komponentkodeliste]])</f>
        <v>+=-</v>
      </c>
    </row>
    <row r="76" spans="4:15" x14ac:dyDescent="0.25">
      <c r="D76" s="37"/>
      <c r="E76" t="e">
        <f>_xlfn.XLOOKUP(Tabell3[[#This Row],[Iht PA0802 Komponentkodeliste]],Tabell5[Komponentkode],Tabell5[Komponentnavn])</f>
        <v>#N/A</v>
      </c>
      <c r="G7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76" t="s">
        <v>22</v>
      </c>
      <c r="M76" t="s">
        <v>804</v>
      </c>
      <c r="N76" t="str">
        <f>_xlfn.CONCAT("+",Tabell3[[#This Row],[Bygningsnummer]],"=",Tabell3[[#This Row],[Systemkode]],"-",Tabell3[[#This Row],[Iht PA0802 Komponentkodeliste]])</f>
        <v>+=-</v>
      </c>
    </row>
    <row r="77" spans="4:15" x14ac:dyDescent="0.25">
      <c r="D77" s="37"/>
      <c r="E77" t="e">
        <f>_xlfn.XLOOKUP(Tabell3[[#This Row],[Iht PA0802 Komponentkodeliste]],Tabell5[Komponentkode],Tabell5[Komponentnavn])</f>
        <v>#N/A</v>
      </c>
      <c r="G7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77" t="s">
        <v>22</v>
      </c>
      <c r="M77" t="s">
        <v>805</v>
      </c>
      <c r="N77" t="str">
        <f>_xlfn.CONCAT("+",Tabell3[[#This Row],[Bygningsnummer]],"=",Tabell3[[#This Row],[Systemkode]],"-",Tabell3[[#This Row],[Iht PA0802 Komponentkodeliste]])</f>
        <v>+=-</v>
      </c>
      <c r="O77" t="s">
        <v>806</v>
      </c>
    </row>
    <row r="78" spans="4:15" x14ac:dyDescent="0.25">
      <c r="D78" s="37"/>
      <c r="E78" t="e">
        <f>_xlfn.XLOOKUP(Tabell3[[#This Row],[Iht PA0802 Komponentkodeliste]],Tabell5[Komponentkode],Tabell5[Komponentnavn])</f>
        <v>#N/A</v>
      </c>
      <c r="G7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78" t="s">
        <v>799</v>
      </c>
      <c r="M78" t="s">
        <v>800</v>
      </c>
      <c r="N78" t="str">
        <f>_xlfn.CONCAT("+",Tabell3[[#This Row],[Bygningsnummer]],"=",Tabell3[[#This Row],[Systemkode]],"-",Tabell3[[#This Row],[Iht PA0802 Komponentkodeliste]])</f>
        <v>+=-</v>
      </c>
      <c r="O78" t="s">
        <v>801</v>
      </c>
    </row>
    <row r="79" spans="4:15" x14ac:dyDescent="0.25">
      <c r="D79" s="37"/>
      <c r="E79" t="e">
        <f>_xlfn.XLOOKUP(Tabell3[[#This Row],[Iht PA0802 Komponentkodeliste]],Tabell5[Komponentkode],Tabell5[Komponentnavn])</f>
        <v>#N/A</v>
      </c>
      <c r="G7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79" t="s">
        <v>375</v>
      </c>
      <c r="M79" t="s">
        <v>802</v>
      </c>
      <c r="N79" t="str">
        <f>_xlfn.CONCAT("+",Tabell3[[#This Row],[Bygningsnummer]],"=",Tabell3[[#This Row],[Systemkode]],"-",Tabell3[[#This Row],[Iht PA0802 Komponentkodeliste]])</f>
        <v>+=-</v>
      </c>
    </row>
    <row r="80" spans="4:15" x14ac:dyDescent="0.25">
      <c r="D80" s="37"/>
      <c r="E80" t="e">
        <f>_xlfn.XLOOKUP(Tabell3[[#This Row],[Iht PA0802 Komponentkodeliste]],Tabell5[Komponentkode],Tabell5[Komponentnavn])</f>
        <v>#N/A</v>
      </c>
      <c r="G8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80" t="s">
        <v>98</v>
      </c>
      <c r="M80" t="s">
        <v>803</v>
      </c>
      <c r="N80" t="str">
        <f>_xlfn.CONCAT("+",Tabell3[[#This Row],[Bygningsnummer]],"=",Tabell3[[#This Row],[Systemkode]],"-",Tabell3[[#This Row],[Iht PA0802 Komponentkodeliste]])</f>
        <v>+=-</v>
      </c>
    </row>
    <row r="81" spans="4:15" x14ac:dyDescent="0.25">
      <c r="D81" s="37"/>
      <c r="E81" t="e">
        <f>_xlfn.XLOOKUP(Tabell3[[#This Row],[Iht PA0802 Komponentkodeliste]],Tabell5[Komponentkode],Tabell5[Komponentnavn])</f>
        <v>#N/A</v>
      </c>
      <c r="G8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81" t="s">
        <v>22</v>
      </c>
      <c r="M81" t="s">
        <v>804</v>
      </c>
      <c r="N81" t="str">
        <f>_xlfn.CONCAT("+",Tabell3[[#This Row],[Bygningsnummer]],"=",Tabell3[[#This Row],[Systemkode]],"-",Tabell3[[#This Row],[Iht PA0802 Komponentkodeliste]])</f>
        <v>+=-</v>
      </c>
    </row>
    <row r="82" spans="4:15" x14ac:dyDescent="0.25">
      <c r="D82" s="37"/>
      <c r="E82" t="e">
        <f>_xlfn.XLOOKUP(Tabell3[[#This Row],[Iht PA0802 Komponentkodeliste]],Tabell5[Komponentkode],Tabell5[Komponentnavn])</f>
        <v>#N/A</v>
      </c>
      <c r="G8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82" t="s">
        <v>22</v>
      </c>
      <c r="M82" t="s">
        <v>805</v>
      </c>
      <c r="N82" t="str">
        <f>_xlfn.CONCAT("+",Tabell3[[#This Row],[Bygningsnummer]],"=",Tabell3[[#This Row],[Systemkode]],"-",Tabell3[[#This Row],[Iht PA0802 Komponentkodeliste]])</f>
        <v>+=-</v>
      </c>
      <c r="O82" t="s">
        <v>806</v>
      </c>
    </row>
    <row r="83" spans="4:15" x14ac:dyDescent="0.25">
      <c r="D83" s="37"/>
      <c r="E83" t="e">
        <f>_xlfn.XLOOKUP(Tabell3[[#This Row],[Iht PA0802 Komponentkodeliste]],Tabell5[Komponentkode],Tabell5[Komponentnavn])</f>
        <v>#N/A</v>
      </c>
      <c r="G8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83" t="s">
        <v>799</v>
      </c>
      <c r="M83" t="s">
        <v>800</v>
      </c>
      <c r="N83" t="str">
        <f>_xlfn.CONCAT("+",Tabell3[[#This Row],[Bygningsnummer]],"=",Tabell3[[#This Row],[Systemkode]],"-",Tabell3[[#This Row],[Iht PA0802 Komponentkodeliste]])</f>
        <v>+=-</v>
      </c>
      <c r="O83" t="s">
        <v>801</v>
      </c>
    </row>
    <row r="84" spans="4:15" x14ac:dyDescent="0.25">
      <c r="D84" s="37"/>
      <c r="E84" t="e">
        <f>_xlfn.XLOOKUP(Tabell3[[#This Row],[Iht PA0802 Komponentkodeliste]],Tabell5[Komponentkode],Tabell5[Komponentnavn])</f>
        <v>#N/A</v>
      </c>
      <c r="G8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84" t="s">
        <v>375</v>
      </c>
      <c r="M84" t="s">
        <v>802</v>
      </c>
      <c r="N84" t="str">
        <f>_xlfn.CONCAT("+",Tabell3[[#This Row],[Bygningsnummer]],"=",Tabell3[[#This Row],[Systemkode]],"-",Tabell3[[#This Row],[Iht PA0802 Komponentkodeliste]])</f>
        <v>+=-</v>
      </c>
    </row>
    <row r="85" spans="4:15" x14ac:dyDescent="0.25">
      <c r="D85" s="37"/>
      <c r="E85" t="e">
        <f>_xlfn.XLOOKUP(Tabell3[[#This Row],[Iht PA0802 Komponentkodeliste]],Tabell5[Komponentkode],Tabell5[Komponentnavn])</f>
        <v>#N/A</v>
      </c>
      <c r="G8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85" t="s">
        <v>98</v>
      </c>
      <c r="M85" t="s">
        <v>803</v>
      </c>
      <c r="N85" t="str">
        <f>_xlfn.CONCAT("+",Tabell3[[#This Row],[Bygningsnummer]],"=",Tabell3[[#This Row],[Systemkode]],"-",Tabell3[[#This Row],[Iht PA0802 Komponentkodeliste]])</f>
        <v>+=-</v>
      </c>
    </row>
    <row r="86" spans="4:15" x14ac:dyDescent="0.25">
      <c r="D86" s="37"/>
      <c r="E86" t="e">
        <f>_xlfn.XLOOKUP(Tabell3[[#This Row],[Iht PA0802 Komponentkodeliste]],Tabell5[Komponentkode],Tabell5[Komponentnavn])</f>
        <v>#N/A</v>
      </c>
      <c r="G8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86" t="s">
        <v>22</v>
      </c>
      <c r="M86" t="s">
        <v>804</v>
      </c>
      <c r="N86" t="str">
        <f>_xlfn.CONCAT("+",Tabell3[[#This Row],[Bygningsnummer]],"=",Tabell3[[#This Row],[Systemkode]],"-",Tabell3[[#This Row],[Iht PA0802 Komponentkodeliste]])</f>
        <v>+=-</v>
      </c>
    </row>
    <row r="87" spans="4:15" x14ac:dyDescent="0.25">
      <c r="D87" s="37"/>
      <c r="E87" t="e">
        <f>_xlfn.XLOOKUP(Tabell3[[#This Row],[Iht PA0802 Komponentkodeliste]],Tabell5[Komponentkode],Tabell5[Komponentnavn])</f>
        <v>#N/A</v>
      </c>
      <c r="G8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87" t="s">
        <v>22</v>
      </c>
      <c r="M87" t="s">
        <v>805</v>
      </c>
      <c r="N87" t="str">
        <f>_xlfn.CONCAT("+",Tabell3[[#This Row],[Bygningsnummer]],"=",Tabell3[[#This Row],[Systemkode]],"-",Tabell3[[#This Row],[Iht PA0802 Komponentkodeliste]])</f>
        <v>+=-</v>
      </c>
      <c r="O87" t="s">
        <v>806</v>
      </c>
    </row>
    <row r="88" spans="4:15" x14ac:dyDescent="0.25">
      <c r="D88" s="37"/>
      <c r="E88" t="e">
        <f>_xlfn.XLOOKUP(Tabell3[[#This Row],[Iht PA0802 Komponentkodeliste]],Tabell5[Komponentkode],Tabell5[Komponentnavn])</f>
        <v>#N/A</v>
      </c>
      <c r="G8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88" t="s">
        <v>799</v>
      </c>
      <c r="M88" t="s">
        <v>800</v>
      </c>
      <c r="N88" t="str">
        <f>_xlfn.CONCAT("+",Tabell3[[#This Row],[Bygningsnummer]],"=",Tabell3[[#This Row],[Systemkode]],"-",Tabell3[[#This Row],[Iht PA0802 Komponentkodeliste]])</f>
        <v>+=-</v>
      </c>
      <c r="O88" t="s">
        <v>801</v>
      </c>
    </row>
    <row r="89" spans="4:15" x14ac:dyDescent="0.25">
      <c r="D89" s="37"/>
      <c r="E89" t="e">
        <f>_xlfn.XLOOKUP(Tabell3[[#This Row],[Iht PA0802 Komponentkodeliste]],Tabell5[Komponentkode],Tabell5[Komponentnavn])</f>
        <v>#N/A</v>
      </c>
      <c r="G8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89" t="s">
        <v>375</v>
      </c>
      <c r="M89" t="s">
        <v>802</v>
      </c>
      <c r="N89" t="str">
        <f>_xlfn.CONCAT("+",Tabell3[[#This Row],[Bygningsnummer]],"=",Tabell3[[#This Row],[Systemkode]],"-",Tabell3[[#This Row],[Iht PA0802 Komponentkodeliste]])</f>
        <v>+=-</v>
      </c>
    </row>
    <row r="90" spans="4:15" x14ac:dyDescent="0.25">
      <c r="D90" s="37"/>
      <c r="E90" t="e">
        <f>_xlfn.XLOOKUP(Tabell3[[#This Row],[Iht PA0802 Komponentkodeliste]],Tabell5[Komponentkode],Tabell5[Komponentnavn])</f>
        <v>#N/A</v>
      </c>
      <c r="G9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90" t="s">
        <v>98</v>
      </c>
      <c r="M90" t="s">
        <v>803</v>
      </c>
      <c r="N90" t="str">
        <f>_xlfn.CONCAT("+",Tabell3[[#This Row],[Bygningsnummer]],"=",Tabell3[[#This Row],[Systemkode]],"-",Tabell3[[#This Row],[Iht PA0802 Komponentkodeliste]])</f>
        <v>+=-</v>
      </c>
    </row>
    <row r="91" spans="4:15" x14ac:dyDescent="0.25">
      <c r="D91" s="37"/>
      <c r="E91" t="e">
        <f>_xlfn.XLOOKUP(Tabell3[[#This Row],[Iht PA0802 Komponentkodeliste]],Tabell5[Komponentkode],Tabell5[Komponentnavn])</f>
        <v>#N/A</v>
      </c>
      <c r="G9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91" t="s">
        <v>22</v>
      </c>
      <c r="M91" t="s">
        <v>804</v>
      </c>
      <c r="N91" t="str">
        <f>_xlfn.CONCAT("+",Tabell3[[#This Row],[Bygningsnummer]],"=",Tabell3[[#This Row],[Systemkode]],"-",Tabell3[[#This Row],[Iht PA0802 Komponentkodeliste]])</f>
        <v>+=-</v>
      </c>
    </row>
    <row r="92" spans="4:15" x14ac:dyDescent="0.25">
      <c r="D92" s="37"/>
      <c r="E92" t="e">
        <f>_xlfn.XLOOKUP(Tabell3[[#This Row],[Iht PA0802 Komponentkodeliste]],Tabell5[Komponentkode],Tabell5[Komponentnavn])</f>
        <v>#N/A</v>
      </c>
      <c r="G9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92" t="s">
        <v>22</v>
      </c>
      <c r="M92" t="s">
        <v>805</v>
      </c>
      <c r="N92" t="str">
        <f>_xlfn.CONCAT("+",Tabell3[[#This Row],[Bygningsnummer]],"=",Tabell3[[#This Row],[Systemkode]],"-",Tabell3[[#This Row],[Iht PA0802 Komponentkodeliste]])</f>
        <v>+=-</v>
      </c>
      <c r="O92" t="s">
        <v>806</v>
      </c>
    </row>
    <row r="93" spans="4:15" x14ac:dyDescent="0.25">
      <c r="D93" s="37"/>
      <c r="E93" t="e">
        <f>_xlfn.XLOOKUP(Tabell3[[#This Row],[Iht PA0802 Komponentkodeliste]],Tabell5[Komponentkode],Tabell5[Komponentnavn])</f>
        <v>#N/A</v>
      </c>
      <c r="G9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93" t="s">
        <v>799</v>
      </c>
      <c r="M93" t="s">
        <v>800</v>
      </c>
      <c r="N93" t="str">
        <f>_xlfn.CONCAT("+",Tabell3[[#This Row],[Bygningsnummer]],"=",Tabell3[[#This Row],[Systemkode]],"-",Tabell3[[#This Row],[Iht PA0802 Komponentkodeliste]])</f>
        <v>+=-</v>
      </c>
      <c r="O93" t="s">
        <v>801</v>
      </c>
    </row>
    <row r="94" spans="4:15" x14ac:dyDescent="0.25">
      <c r="D94" s="37"/>
      <c r="E94" t="e">
        <f>_xlfn.XLOOKUP(Tabell3[[#This Row],[Iht PA0802 Komponentkodeliste]],Tabell5[Komponentkode],Tabell5[Komponentnavn])</f>
        <v>#N/A</v>
      </c>
      <c r="G9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94" t="s">
        <v>375</v>
      </c>
      <c r="M94" t="s">
        <v>802</v>
      </c>
      <c r="N94" t="str">
        <f>_xlfn.CONCAT("+",Tabell3[[#This Row],[Bygningsnummer]],"=",Tabell3[[#This Row],[Systemkode]],"-",Tabell3[[#This Row],[Iht PA0802 Komponentkodeliste]])</f>
        <v>+=-</v>
      </c>
    </row>
    <row r="95" spans="4:15" x14ac:dyDescent="0.25">
      <c r="D95" s="37"/>
      <c r="E95" t="e">
        <f>_xlfn.XLOOKUP(Tabell3[[#This Row],[Iht PA0802 Komponentkodeliste]],Tabell5[Komponentkode],Tabell5[Komponentnavn])</f>
        <v>#N/A</v>
      </c>
      <c r="G9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95" t="s">
        <v>98</v>
      </c>
      <c r="M95" t="s">
        <v>803</v>
      </c>
      <c r="N95" t="str">
        <f>_xlfn.CONCAT("+",Tabell3[[#This Row],[Bygningsnummer]],"=",Tabell3[[#This Row],[Systemkode]],"-",Tabell3[[#This Row],[Iht PA0802 Komponentkodeliste]])</f>
        <v>+=-</v>
      </c>
    </row>
    <row r="96" spans="4:15" x14ac:dyDescent="0.25">
      <c r="D96" s="37"/>
      <c r="E96" t="e">
        <f>_xlfn.XLOOKUP(Tabell3[[#This Row],[Iht PA0802 Komponentkodeliste]],Tabell5[Komponentkode],Tabell5[Komponentnavn])</f>
        <v>#N/A</v>
      </c>
      <c r="G9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96" t="s">
        <v>22</v>
      </c>
      <c r="M96" t="s">
        <v>804</v>
      </c>
      <c r="N96" t="str">
        <f>_xlfn.CONCAT("+",Tabell3[[#This Row],[Bygningsnummer]],"=",Tabell3[[#This Row],[Systemkode]],"-",Tabell3[[#This Row],[Iht PA0802 Komponentkodeliste]])</f>
        <v>+=-</v>
      </c>
    </row>
    <row r="97" spans="4:15" x14ac:dyDescent="0.25">
      <c r="D97" s="37"/>
      <c r="E97" t="e">
        <f>_xlfn.XLOOKUP(Tabell3[[#This Row],[Iht PA0802 Komponentkodeliste]],Tabell5[Komponentkode],Tabell5[Komponentnavn])</f>
        <v>#N/A</v>
      </c>
      <c r="G9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97" t="s">
        <v>22</v>
      </c>
      <c r="M97" t="s">
        <v>805</v>
      </c>
      <c r="N97" t="str">
        <f>_xlfn.CONCAT("+",Tabell3[[#This Row],[Bygningsnummer]],"=",Tabell3[[#This Row],[Systemkode]],"-",Tabell3[[#This Row],[Iht PA0802 Komponentkodeliste]])</f>
        <v>+=-</v>
      </c>
      <c r="O97" t="s">
        <v>806</v>
      </c>
    </row>
    <row r="98" spans="4:15" x14ac:dyDescent="0.25">
      <c r="D98" s="37"/>
      <c r="E98" t="e">
        <f>_xlfn.XLOOKUP(Tabell3[[#This Row],[Iht PA0802 Komponentkodeliste]],Tabell5[Komponentkode],Tabell5[Komponentnavn])</f>
        <v>#N/A</v>
      </c>
      <c r="G9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98" t="s">
        <v>799</v>
      </c>
      <c r="M98" t="s">
        <v>800</v>
      </c>
      <c r="N98" t="str">
        <f>_xlfn.CONCAT("+",Tabell3[[#This Row],[Bygningsnummer]],"=",Tabell3[[#This Row],[Systemkode]],"-",Tabell3[[#This Row],[Iht PA0802 Komponentkodeliste]])</f>
        <v>+=-</v>
      </c>
      <c r="O98" t="s">
        <v>801</v>
      </c>
    </row>
    <row r="99" spans="4:15" x14ac:dyDescent="0.25">
      <c r="D99" s="37"/>
      <c r="E99" t="e">
        <f>_xlfn.XLOOKUP(Tabell3[[#This Row],[Iht PA0802 Komponentkodeliste]],Tabell5[Komponentkode],Tabell5[Komponentnavn])</f>
        <v>#N/A</v>
      </c>
      <c r="G9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99" t="s">
        <v>375</v>
      </c>
      <c r="M99" t="s">
        <v>802</v>
      </c>
      <c r="N99" t="str">
        <f>_xlfn.CONCAT("+",Tabell3[[#This Row],[Bygningsnummer]],"=",Tabell3[[#This Row],[Systemkode]],"-",Tabell3[[#This Row],[Iht PA0802 Komponentkodeliste]])</f>
        <v>+=-</v>
      </c>
    </row>
    <row r="100" spans="4:15" x14ac:dyDescent="0.25">
      <c r="D100" s="37"/>
      <c r="E100" t="e">
        <f>_xlfn.XLOOKUP(Tabell3[[#This Row],[Iht PA0802 Komponentkodeliste]],Tabell5[Komponentkode],Tabell5[Komponentnavn])</f>
        <v>#N/A</v>
      </c>
      <c r="G10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00" t="s">
        <v>98</v>
      </c>
      <c r="M100" t="s">
        <v>803</v>
      </c>
      <c r="N100" t="str">
        <f>_xlfn.CONCAT("+",Tabell3[[#This Row],[Bygningsnummer]],"=",Tabell3[[#This Row],[Systemkode]],"-",Tabell3[[#This Row],[Iht PA0802 Komponentkodeliste]])</f>
        <v>+=-</v>
      </c>
    </row>
    <row r="101" spans="4:15" x14ac:dyDescent="0.25">
      <c r="D101" s="37"/>
      <c r="E101" t="e">
        <f>_xlfn.XLOOKUP(Tabell3[[#This Row],[Iht PA0802 Komponentkodeliste]],Tabell5[Komponentkode],Tabell5[Komponentnavn])</f>
        <v>#N/A</v>
      </c>
      <c r="G10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01" t="s">
        <v>22</v>
      </c>
      <c r="M101" t="s">
        <v>804</v>
      </c>
      <c r="N101" t="str">
        <f>_xlfn.CONCAT("+",Tabell3[[#This Row],[Bygningsnummer]],"=",Tabell3[[#This Row],[Systemkode]],"-",Tabell3[[#This Row],[Iht PA0802 Komponentkodeliste]])</f>
        <v>+=-</v>
      </c>
    </row>
    <row r="102" spans="4:15" x14ac:dyDescent="0.25">
      <c r="D102" s="37"/>
      <c r="E102" t="e">
        <f>_xlfn.XLOOKUP(Tabell3[[#This Row],[Iht PA0802 Komponentkodeliste]],Tabell5[Komponentkode],Tabell5[Komponentnavn])</f>
        <v>#N/A</v>
      </c>
      <c r="G10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02" t="s">
        <v>22</v>
      </c>
      <c r="M102" t="s">
        <v>805</v>
      </c>
      <c r="N102" t="str">
        <f>_xlfn.CONCAT("+",Tabell3[[#This Row],[Bygningsnummer]],"=",Tabell3[[#This Row],[Systemkode]],"-",Tabell3[[#This Row],[Iht PA0802 Komponentkodeliste]])</f>
        <v>+=-</v>
      </c>
      <c r="O102" t="s">
        <v>806</v>
      </c>
    </row>
    <row r="103" spans="4:15" x14ac:dyDescent="0.25">
      <c r="D103" s="37"/>
      <c r="E103" t="e">
        <f>_xlfn.XLOOKUP(Tabell3[[#This Row],[Iht PA0802 Komponentkodeliste]],Tabell5[Komponentkode],Tabell5[Komponentnavn])</f>
        <v>#N/A</v>
      </c>
      <c r="G10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03" t="s">
        <v>799</v>
      </c>
      <c r="M103" t="s">
        <v>800</v>
      </c>
      <c r="N103" t="str">
        <f>_xlfn.CONCAT("+",Tabell3[[#This Row],[Bygningsnummer]],"=",Tabell3[[#This Row],[Systemkode]],"-",Tabell3[[#This Row],[Iht PA0802 Komponentkodeliste]])</f>
        <v>+=-</v>
      </c>
      <c r="O103" t="s">
        <v>801</v>
      </c>
    </row>
    <row r="104" spans="4:15" x14ac:dyDescent="0.25">
      <c r="D104" s="37"/>
      <c r="E104" t="e">
        <f>_xlfn.XLOOKUP(Tabell3[[#This Row],[Iht PA0802 Komponentkodeliste]],Tabell5[Komponentkode],Tabell5[Komponentnavn])</f>
        <v>#N/A</v>
      </c>
      <c r="G10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04" t="s">
        <v>375</v>
      </c>
      <c r="M104" t="s">
        <v>802</v>
      </c>
      <c r="N104" t="str">
        <f>_xlfn.CONCAT("+",Tabell3[[#This Row],[Bygningsnummer]],"=",Tabell3[[#This Row],[Systemkode]],"-",Tabell3[[#This Row],[Iht PA0802 Komponentkodeliste]])</f>
        <v>+=-</v>
      </c>
    </row>
    <row r="105" spans="4:15" x14ac:dyDescent="0.25">
      <c r="D105" s="37"/>
      <c r="E105" t="e">
        <f>_xlfn.XLOOKUP(Tabell3[[#This Row],[Iht PA0802 Komponentkodeliste]],Tabell5[Komponentkode],Tabell5[Komponentnavn])</f>
        <v>#N/A</v>
      </c>
      <c r="G10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05" t="s">
        <v>98</v>
      </c>
      <c r="M105" t="s">
        <v>803</v>
      </c>
      <c r="N105" t="str">
        <f>_xlfn.CONCAT("+",Tabell3[[#This Row],[Bygningsnummer]],"=",Tabell3[[#This Row],[Systemkode]],"-",Tabell3[[#This Row],[Iht PA0802 Komponentkodeliste]])</f>
        <v>+=-</v>
      </c>
    </row>
    <row r="106" spans="4:15" x14ac:dyDescent="0.25">
      <c r="D106" s="37"/>
      <c r="E106" t="e">
        <f>_xlfn.XLOOKUP(Tabell3[[#This Row],[Iht PA0802 Komponentkodeliste]],Tabell5[Komponentkode],Tabell5[Komponentnavn])</f>
        <v>#N/A</v>
      </c>
      <c r="G10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06" t="s">
        <v>22</v>
      </c>
      <c r="M106" t="s">
        <v>804</v>
      </c>
      <c r="N106" t="str">
        <f>_xlfn.CONCAT("+",Tabell3[[#This Row],[Bygningsnummer]],"=",Tabell3[[#This Row],[Systemkode]],"-",Tabell3[[#This Row],[Iht PA0802 Komponentkodeliste]])</f>
        <v>+=-</v>
      </c>
    </row>
    <row r="107" spans="4:15" x14ac:dyDescent="0.25">
      <c r="D107" s="37"/>
      <c r="E107" t="e">
        <f>_xlfn.XLOOKUP(Tabell3[[#This Row],[Iht PA0802 Komponentkodeliste]],Tabell5[Komponentkode],Tabell5[Komponentnavn])</f>
        <v>#N/A</v>
      </c>
      <c r="G10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07" t="s">
        <v>22</v>
      </c>
      <c r="M107" t="s">
        <v>805</v>
      </c>
      <c r="N107" t="str">
        <f>_xlfn.CONCAT("+",Tabell3[[#This Row],[Bygningsnummer]],"=",Tabell3[[#This Row],[Systemkode]],"-",Tabell3[[#This Row],[Iht PA0802 Komponentkodeliste]])</f>
        <v>+=-</v>
      </c>
      <c r="O107" t="s">
        <v>806</v>
      </c>
    </row>
    <row r="108" spans="4:15" x14ac:dyDescent="0.25">
      <c r="D108" s="37"/>
      <c r="E108" t="e">
        <f>_xlfn.XLOOKUP(Tabell3[[#This Row],[Iht PA0802 Komponentkodeliste]],Tabell5[Komponentkode],Tabell5[Komponentnavn])</f>
        <v>#N/A</v>
      </c>
      <c r="G10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08" t="s">
        <v>799</v>
      </c>
      <c r="M108" t="s">
        <v>800</v>
      </c>
      <c r="N108" t="str">
        <f>_xlfn.CONCAT("+",Tabell3[[#This Row],[Bygningsnummer]],"=",Tabell3[[#This Row],[Systemkode]],"-",Tabell3[[#This Row],[Iht PA0802 Komponentkodeliste]])</f>
        <v>+=-</v>
      </c>
      <c r="O108" t="s">
        <v>801</v>
      </c>
    </row>
    <row r="109" spans="4:15" x14ac:dyDescent="0.25">
      <c r="D109" s="37"/>
      <c r="E109" t="e">
        <f>_xlfn.XLOOKUP(Tabell3[[#This Row],[Iht PA0802 Komponentkodeliste]],Tabell5[Komponentkode],Tabell5[Komponentnavn])</f>
        <v>#N/A</v>
      </c>
      <c r="G10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09" t="s">
        <v>375</v>
      </c>
      <c r="M109" t="s">
        <v>802</v>
      </c>
      <c r="N109" t="str">
        <f>_xlfn.CONCAT("+",Tabell3[[#This Row],[Bygningsnummer]],"=",Tabell3[[#This Row],[Systemkode]],"-",Tabell3[[#This Row],[Iht PA0802 Komponentkodeliste]])</f>
        <v>+=-</v>
      </c>
    </row>
    <row r="110" spans="4:15" x14ac:dyDescent="0.25">
      <c r="D110" s="37"/>
      <c r="E110" t="e">
        <f>_xlfn.XLOOKUP(Tabell3[[#This Row],[Iht PA0802 Komponentkodeliste]],Tabell5[Komponentkode],Tabell5[Komponentnavn])</f>
        <v>#N/A</v>
      </c>
      <c r="G11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10" t="s">
        <v>98</v>
      </c>
      <c r="M110" t="s">
        <v>803</v>
      </c>
      <c r="N110" t="str">
        <f>_xlfn.CONCAT("+",Tabell3[[#This Row],[Bygningsnummer]],"=",Tabell3[[#This Row],[Systemkode]],"-",Tabell3[[#This Row],[Iht PA0802 Komponentkodeliste]])</f>
        <v>+=-</v>
      </c>
    </row>
    <row r="111" spans="4:15" x14ac:dyDescent="0.25">
      <c r="D111" s="37"/>
      <c r="E111" t="e">
        <f>_xlfn.XLOOKUP(Tabell3[[#This Row],[Iht PA0802 Komponentkodeliste]],Tabell5[Komponentkode],Tabell5[Komponentnavn])</f>
        <v>#N/A</v>
      </c>
      <c r="G11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11" t="s">
        <v>22</v>
      </c>
      <c r="M111" t="s">
        <v>804</v>
      </c>
      <c r="N111" t="str">
        <f>_xlfn.CONCAT("+",Tabell3[[#This Row],[Bygningsnummer]],"=",Tabell3[[#This Row],[Systemkode]],"-",Tabell3[[#This Row],[Iht PA0802 Komponentkodeliste]])</f>
        <v>+=-</v>
      </c>
    </row>
    <row r="112" spans="4:15" x14ac:dyDescent="0.25">
      <c r="D112" s="37"/>
      <c r="E112" t="e">
        <f>_xlfn.XLOOKUP(Tabell3[[#This Row],[Iht PA0802 Komponentkodeliste]],Tabell5[Komponentkode],Tabell5[Komponentnavn])</f>
        <v>#N/A</v>
      </c>
      <c r="G11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12" t="s">
        <v>22</v>
      </c>
      <c r="M112" t="s">
        <v>805</v>
      </c>
      <c r="N112" t="str">
        <f>_xlfn.CONCAT("+",Tabell3[[#This Row],[Bygningsnummer]],"=",Tabell3[[#This Row],[Systemkode]],"-",Tabell3[[#This Row],[Iht PA0802 Komponentkodeliste]])</f>
        <v>+=-</v>
      </c>
      <c r="O112" t="s">
        <v>806</v>
      </c>
    </row>
    <row r="113" spans="4:15" x14ac:dyDescent="0.25">
      <c r="D113" s="37"/>
      <c r="E113" t="e">
        <f>_xlfn.XLOOKUP(Tabell3[[#This Row],[Iht PA0802 Komponentkodeliste]],Tabell5[Komponentkode],Tabell5[Komponentnavn])</f>
        <v>#N/A</v>
      </c>
      <c r="G11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13" t="s">
        <v>799</v>
      </c>
      <c r="M113" t="s">
        <v>800</v>
      </c>
      <c r="N113" t="str">
        <f>_xlfn.CONCAT("+",Tabell3[[#This Row],[Bygningsnummer]],"=",Tabell3[[#This Row],[Systemkode]],"-",Tabell3[[#This Row],[Iht PA0802 Komponentkodeliste]])</f>
        <v>+=-</v>
      </c>
      <c r="O113" t="s">
        <v>801</v>
      </c>
    </row>
    <row r="114" spans="4:15" x14ac:dyDescent="0.25">
      <c r="D114" s="37"/>
      <c r="E114" t="e">
        <f>_xlfn.XLOOKUP(Tabell3[[#This Row],[Iht PA0802 Komponentkodeliste]],Tabell5[Komponentkode],Tabell5[Komponentnavn])</f>
        <v>#N/A</v>
      </c>
      <c r="G11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14" t="s">
        <v>375</v>
      </c>
      <c r="M114" t="s">
        <v>802</v>
      </c>
      <c r="N114" t="str">
        <f>_xlfn.CONCAT("+",Tabell3[[#This Row],[Bygningsnummer]],"=",Tabell3[[#This Row],[Systemkode]],"-",Tabell3[[#This Row],[Iht PA0802 Komponentkodeliste]])</f>
        <v>+=-</v>
      </c>
    </row>
    <row r="115" spans="4:15" x14ac:dyDescent="0.25">
      <c r="D115" s="37"/>
      <c r="E115" t="e">
        <f>_xlfn.XLOOKUP(Tabell3[[#This Row],[Iht PA0802 Komponentkodeliste]],Tabell5[Komponentkode],Tabell5[Komponentnavn])</f>
        <v>#N/A</v>
      </c>
      <c r="G11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15" t="s">
        <v>98</v>
      </c>
      <c r="M115" t="s">
        <v>803</v>
      </c>
      <c r="N115" t="str">
        <f>_xlfn.CONCAT("+",Tabell3[[#This Row],[Bygningsnummer]],"=",Tabell3[[#This Row],[Systemkode]],"-",Tabell3[[#This Row],[Iht PA0802 Komponentkodeliste]])</f>
        <v>+=-</v>
      </c>
    </row>
    <row r="116" spans="4:15" x14ac:dyDescent="0.25">
      <c r="D116" s="37"/>
      <c r="E116" t="e">
        <f>_xlfn.XLOOKUP(Tabell3[[#This Row],[Iht PA0802 Komponentkodeliste]],Tabell5[Komponentkode],Tabell5[Komponentnavn])</f>
        <v>#N/A</v>
      </c>
      <c r="G11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16" t="s">
        <v>22</v>
      </c>
      <c r="M116" t="s">
        <v>804</v>
      </c>
      <c r="N116" t="str">
        <f>_xlfn.CONCAT("+",Tabell3[[#This Row],[Bygningsnummer]],"=",Tabell3[[#This Row],[Systemkode]],"-",Tabell3[[#This Row],[Iht PA0802 Komponentkodeliste]])</f>
        <v>+=-</v>
      </c>
    </row>
    <row r="117" spans="4:15" x14ac:dyDescent="0.25">
      <c r="D117" s="37"/>
      <c r="E117" t="e">
        <f>_xlfn.XLOOKUP(Tabell3[[#This Row],[Iht PA0802 Komponentkodeliste]],Tabell5[Komponentkode],Tabell5[Komponentnavn])</f>
        <v>#N/A</v>
      </c>
      <c r="G11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17" t="s">
        <v>22</v>
      </c>
      <c r="M117" t="s">
        <v>805</v>
      </c>
      <c r="N117" t="str">
        <f>_xlfn.CONCAT("+",Tabell3[[#This Row],[Bygningsnummer]],"=",Tabell3[[#This Row],[Systemkode]],"-",Tabell3[[#This Row],[Iht PA0802 Komponentkodeliste]])</f>
        <v>+=-</v>
      </c>
      <c r="O117" t="s">
        <v>806</v>
      </c>
    </row>
    <row r="118" spans="4:15" x14ac:dyDescent="0.25">
      <c r="D118" s="37"/>
      <c r="E118" t="e">
        <f>_xlfn.XLOOKUP(Tabell3[[#This Row],[Iht PA0802 Komponentkodeliste]],Tabell5[Komponentkode],Tabell5[Komponentnavn])</f>
        <v>#N/A</v>
      </c>
      <c r="G11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18" t="s">
        <v>799</v>
      </c>
      <c r="M118" t="s">
        <v>800</v>
      </c>
      <c r="N118" t="str">
        <f>_xlfn.CONCAT("+",Tabell3[[#This Row],[Bygningsnummer]],"=",Tabell3[[#This Row],[Systemkode]],"-",Tabell3[[#This Row],[Iht PA0802 Komponentkodeliste]])</f>
        <v>+=-</v>
      </c>
      <c r="O118" t="s">
        <v>801</v>
      </c>
    </row>
    <row r="119" spans="4:15" x14ac:dyDescent="0.25">
      <c r="D119" s="37"/>
      <c r="E119" t="e">
        <f>_xlfn.XLOOKUP(Tabell3[[#This Row],[Iht PA0802 Komponentkodeliste]],Tabell5[Komponentkode],Tabell5[Komponentnavn])</f>
        <v>#N/A</v>
      </c>
      <c r="G11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19" t="s">
        <v>375</v>
      </c>
      <c r="M119" t="s">
        <v>802</v>
      </c>
      <c r="N119" t="str">
        <f>_xlfn.CONCAT("+",Tabell3[[#This Row],[Bygningsnummer]],"=",Tabell3[[#This Row],[Systemkode]],"-",Tabell3[[#This Row],[Iht PA0802 Komponentkodeliste]])</f>
        <v>+=-</v>
      </c>
    </row>
    <row r="120" spans="4:15" x14ac:dyDescent="0.25">
      <c r="D120" s="37"/>
      <c r="E120" t="e">
        <f>_xlfn.XLOOKUP(Tabell3[[#This Row],[Iht PA0802 Komponentkodeliste]],Tabell5[Komponentkode],Tabell5[Komponentnavn])</f>
        <v>#N/A</v>
      </c>
      <c r="G12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20" t="s">
        <v>98</v>
      </c>
      <c r="M120" t="s">
        <v>803</v>
      </c>
      <c r="N120" t="str">
        <f>_xlfn.CONCAT("+",Tabell3[[#This Row],[Bygningsnummer]],"=",Tabell3[[#This Row],[Systemkode]],"-",Tabell3[[#This Row],[Iht PA0802 Komponentkodeliste]])</f>
        <v>+=-</v>
      </c>
    </row>
    <row r="121" spans="4:15" x14ac:dyDescent="0.25">
      <c r="D121" s="37"/>
      <c r="E121" t="e">
        <f>_xlfn.XLOOKUP(Tabell3[[#This Row],[Iht PA0802 Komponentkodeliste]],Tabell5[Komponentkode],Tabell5[Komponentnavn])</f>
        <v>#N/A</v>
      </c>
      <c r="G12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21" t="s">
        <v>22</v>
      </c>
      <c r="M121" t="s">
        <v>804</v>
      </c>
      <c r="N121" t="str">
        <f>_xlfn.CONCAT("+",Tabell3[[#This Row],[Bygningsnummer]],"=",Tabell3[[#This Row],[Systemkode]],"-",Tabell3[[#This Row],[Iht PA0802 Komponentkodeliste]])</f>
        <v>+=-</v>
      </c>
    </row>
    <row r="122" spans="4:15" x14ac:dyDescent="0.25">
      <c r="D122" s="37"/>
      <c r="E122" t="e">
        <f>_xlfn.XLOOKUP(Tabell3[[#This Row],[Iht PA0802 Komponentkodeliste]],Tabell5[Komponentkode],Tabell5[Komponentnavn])</f>
        <v>#N/A</v>
      </c>
      <c r="G12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22" t="s">
        <v>22</v>
      </c>
      <c r="M122" t="s">
        <v>805</v>
      </c>
      <c r="N122" t="str">
        <f>_xlfn.CONCAT("+",Tabell3[[#This Row],[Bygningsnummer]],"=",Tabell3[[#This Row],[Systemkode]],"-",Tabell3[[#This Row],[Iht PA0802 Komponentkodeliste]])</f>
        <v>+=-</v>
      </c>
      <c r="O122" t="s">
        <v>806</v>
      </c>
    </row>
    <row r="123" spans="4:15" x14ac:dyDescent="0.25">
      <c r="D123" s="37"/>
      <c r="E123" t="e">
        <f>_xlfn.XLOOKUP(Tabell3[[#This Row],[Iht PA0802 Komponentkodeliste]],Tabell5[Komponentkode],Tabell5[Komponentnavn])</f>
        <v>#N/A</v>
      </c>
      <c r="G12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23" t="s">
        <v>799</v>
      </c>
      <c r="M123" t="s">
        <v>800</v>
      </c>
      <c r="N123" t="str">
        <f>_xlfn.CONCAT("+",Tabell3[[#This Row],[Bygningsnummer]],"=",Tabell3[[#This Row],[Systemkode]],"-",Tabell3[[#This Row],[Iht PA0802 Komponentkodeliste]])</f>
        <v>+=-</v>
      </c>
      <c r="O123" t="s">
        <v>801</v>
      </c>
    </row>
    <row r="124" spans="4:15" x14ac:dyDescent="0.25">
      <c r="D124" s="37"/>
      <c r="E124" t="e">
        <f>_xlfn.XLOOKUP(Tabell3[[#This Row],[Iht PA0802 Komponentkodeliste]],Tabell5[Komponentkode],Tabell5[Komponentnavn])</f>
        <v>#N/A</v>
      </c>
      <c r="G12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24" t="s">
        <v>375</v>
      </c>
      <c r="M124" t="s">
        <v>802</v>
      </c>
      <c r="N124" t="str">
        <f>_xlfn.CONCAT("+",Tabell3[[#This Row],[Bygningsnummer]],"=",Tabell3[[#This Row],[Systemkode]],"-",Tabell3[[#This Row],[Iht PA0802 Komponentkodeliste]])</f>
        <v>+=-</v>
      </c>
    </row>
    <row r="125" spans="4:15" x14ac:dyDescent="0.25">
      <c r="D125" s="37"/>
      <c r="E125" t="e">
        <f>_xlfn.XLOOKUP(Tabell3[[#This Row],[Iht PA0802 Komponentkodeliste]],Tabell5[Komponentkode],Tabell5[Komponentnavn])</f>
        <v>#N/A</v>
      </c>
      <c r="G12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25" t="s">
        <v>98</v>
      </c>
      <c r="M125" t="s">
        <v>803</v>
      </c>
      <c r="N125" t="str">
        <f>_xlfn.CONCAT("+",Tabell3[[#This Row],[Bygningsnummer]],"=",Tabell3[[#This Row],[Systemkode]],"-",Tabell3[[#This Row],[Iht PA0802 Komponentkodeliste]])</f>
        <v>+=-</v>
      </c>
    </row>
    <row r="126" spans="4:15" x14ac:dyDescent="0.25">
      <c r="D126" s="37"/>
      <c r="E126" t="e">
        <f>_xlfn.XLOOKUP(Tabell3[[#This Row],[Iht PA0802 Komponentkodeliste]],Tabell5[Komponentkode],Tabell5[Komponentnavn])</f>
        <v>#N/A</v>
      </c>
      <c r="G12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26" t="s">
        <v>22</v>
      </c>
      <c r="M126" t="s">
        <v>804</v>
      </c>
      <c r="N126" t="str">
        <f>_xlfn.CONCAT("+",Tabell3[[#This Row],[Bygningsnummer]],"=",Tabell3[[#This Row],[Systemkode]],"-",Tabell3[[#This Row],[Iht PA0802 Komponentkodeliste]])</f>
        <v>+=-</v>
      </c>
    </row>
    <row r="127" spans="4:15" x14ac:dyDescent="0.25">
      <c r="D127" s="37"/>
      <c r="E127" t="e">
        <f>_xlfn.XLOOKUP(Tabell3[[#This Row],[Iht PA0802 Komponentkodeliste]],Tabell5[Komponentkode],Tabell5[Komponentnavn])</f>
        <v>#N/A</v>
      </c>
      <c r="G12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27" t="s">
        <v>22</v>
      </c>
      <c r="M127" t="s">
        <v>805</v>
      </c>
      <c r="N127" t="str">
        <f>_xlfn.CONCAT("+",Tabell3[[#This Row],[Bygningsnummer]],"=",Tabell3[[#This Row],[Systemkode]],"-",Tabell3[[#This Row],[Iht PA0802 Komponentkodeliste]])</f>
        <v>+=-</v>
      </c>
      <c r="O127" t="s">
        <v>806</v>
      </c>
    </row>
    <row r="128" spans="4:15" x14ac:dyDescent="0.25">
      <c r="D128" s="37"/>
      <c r="E128" t="e">
        <f>_xlfn.XLOOKUP(Tabell3[[#This Row],[Iht PA0802 Komponentkodeliste]],Tabell5[Komponentkode],Tabell5[Komponentnavn])</f>
        <v>#N/A</v>
      </c>
      <c r="G12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28" t="s">
        <v>799</v>
      </c>
      <c r="M128" t="s">
        <v>800</v>
      </c>
      <c r="N128" t="str">
        <f>_xlfn.CONCAT("+",Tabell3[[#This Row],[Bygningsnummer]],"=",Tabell3[[#This Row],[Systemkode]],"-",Tabell3[[#This Row],[Iht PA0802 Komponentkodeliste]])</f>
        <v>+=-</v>
      </c>
      <c r="O128" t="s">
        <v>801</v>
      </c>
    </row>
    <row r="129" spans="4:15" x14ac:dyDescent="0.25">
      <c r="D129" s="37"/>
      <c r="E129" t="e">
        <f>_xlfn.XLOOKUP(Tabell3[[#This Row],[Iht PA0802 Komponentkodeliste]],Tabell5[Komponentkode],Tabell5[Komponentnavn])</f>
        <v>#N/A</v>
      </c>
      <c r="G12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29" t="s">
        <v>375</v>
      </c>
      <c r="M129" t="s">
        <v>802</v>
      </c>
      <c r="N129" t="str">
        <f>_xlfn.CONCAT("+",Tabell3[[#This Row],[Bygningsnummer]],"=",Tabell3[[#This Row],[Systemkode]],"-",Tabell3[[#This Row],[Iht PA0802 Komponentkodeliste]])</f>
        <v>+=-</v>
      </c>
    </row>
    <row r="130" spans="4:15" x14ac:dyDescent="0.25">
      <c r="D130" s="37"/>
      <c r="E130" t="e">
        <f>_xlfn.XLOOKUP(Tabell3[[#This Row],[Iht PA0802 Komponentkodeliste]],Tabell5[Komponentkode],Tabell5[Komponentnavn])</f>
        <v>#N/A</v>
      </c>
      <c r="G13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30" t="s">
        <v>98</v>
      </c>
      <c r="M130" t="s">
        <v>803</v>
      </c>
      <c r="N130" t="str">
        <f>_xlfn.CONCAT("+",Tabell3[[#This Row],[Bygningsnummer]],"=",Tabell3[[#This Row],[Systemkode]],"-",Tabell3[[#This Row],[Iht PA0802 Komponentkodeliste]])</f>
        <v>+=-</v>
      </c>
    </row>
    <row r="131" spans="4:15" x14ac:dyDescent="0.25">
      <c r="D131" s="37"/>
      <c r="E131" t="e">
        <f>_xlfn.XLOOKUP(Tabell3[[#This Row],[Iht PA0802 Komponentkodeliste]],Tabell5[Komponentkode],Tabell5[Komponentnavn])</f>
        <v>#N/A</v>
      </c>
      <c r="G13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31" t="s">
        <v>22</v>
      </c>
      <c r="M131" t="s">
        <v>804</v>
      </c>
      <c r="N131" t="str">
        <f>_xlfn.CONCAT("+",Tabell3[[#This Row],[Bygningsnummer]],"=",Tabell3[[#This Row],[Systemkode]],"-",Tabell3[[#This Row],[Iht PA0802 Komponentkodeliste]])</f>
        <v>+=-</v>
      </c>
    </row>
    <row r="132" spans="4:15" x14ac:dyDescent="0.25">
      <c r="D132" s="37"/>
      <c r="E132" t="e">
        <f>_xlfn.XLOOKUP(Tabell3[[#This Row],[Iht PA0802 Komponentkodeliste]],Tabell5[Komponentkode],Tabell5[Komponentnavn])</f>
        <v>#N/A</v>
      </c>
      <c r="G13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32" t="s">
        <v>22</v>
      </c>
      <c r="M132" t="s">
        <v>805</v>
      </c>
      <c r="N132" t="str">
        <f>_xlfn.CONCAT("+",Tabell3[[#This Row],[Bygningsnummer]],"=",Tabell3[[#This Row],[Systemkode]],"-",Tabell3[[#This Row],[Iht PA0802 Komponentkodeliste]])</f>
        <v>+=-</v>
      </c>
      <c r="O132" t="s">
        <v>806</v>
      </c>
    </row>
    <row r="133" spans="4:15" x14ac:dyDescent="0.25">
      <c r="D133" s="37"/>
      <c r="E133" t="e">
        <f>_xlfn.XLOOKUP(Tabell3[[#This Row],[Iht PA0802 Komponentkodeliste]],Tabell5[Komponentkode],Tabell5[Komponentnavn])</f>
        <v>#N/A</v>
      </c>
      <c r="G13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33" t="s">
        <v>799</v>
      </c>
      <c r="M133" t="s">
        <v>800</v>
      </c>
      <c r="N133" t="str">
        <f>_xlfn.CONCAT("+",Tabell3[[#This Row],[Bygningsnummer]],"=",Tabell3[[#This Row],[Systemkode]],"-",Tabell3[[#This Row],[Iht PA0802 Komponentkodeliste]])</f>
        <v>+=-</v>
      </c>
      <c r="O133" t="s">
        <v>801</v>
      </c>
    </row>
    <row r="134" spans="4:15" x14ac:dyDescent="0.25">
      <c r="D134" s="37"/>
      <c r="E134" t="e">
        <f>_xlfn.XLOOKUP(Tabell3[[#This Row],[Iht PA0802 Komponentkodeliste]],Tabell5[Komponentkode],Tabell5[Komponentnavn])</f>
        <v>#N/A</v>
      </c>
      <c r="G13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34" t="s">
        <v>375</v>
      </c>
      <c r="M134" t="s">
        <v>802</v>
      </c>
      <c r="N134" t="str">
        <f>_xlfn.CONCAT("+",Tabell3[[#This Row],[Bygningsnummer]],"=",Tabell3[[#This Row],[Systemkode]],"-",Tabell3[[#This Row],[Iht PA0802 Komponentkodeliste]])</f>
        <v>+=-</v>
      </c>
    </row>
    <row r="135" spans="4:15" x14ac:dyDescent="0.25">
      <c r="D135" s="37"/>
      <c r="E135" t="e">
        <f>_xlfn.XLOOKUP(Tabell3[[#This Row],[Iht PA0802 Komponentkodeliste]],Tabell5[Komponentkode],Tabell5[Komponentnavn])</f>
        <v>#N/A</v>
      </c>
      <c r="G13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35" t="s">
        <v>98</v>
      </c>
      <c r="M135" t="s">
        <v>803</v>
      </c>
      <c r="N135" t="str">
        <f>_xlfn.CONCAT("+",Tabell3[[#This Row],[Bygningsnummer]],"=",Tabell3[[#This Row],[Systemkode]],"-",Tabell3[[#This Row],[Iht PA0802 Komponentkodeliste]])</f>
        <v>+=-</v>
      </c>
    </row>
    <row r="136" spans="4:15" x14ac:dyDescent="0.25">
      <c r="D136" s="37"/>
      <c r="E136" t="e">
        <f>_xlfn.XLOOKUP(Tabell3[[#This Row],[Iht PA0802 Komponentkodeliste]],Tabell5[Komponentkode],Tabell5[Komponentnavn])</f>
        <v>#N/A</v>
      </c>
      <c r="G13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36" t="s">
        <v>22</v>
      </c>
      <c r="M136" t="s">
        <v>804</v>
      </c>
      <c r="N136" t="str">
        <f>_xlfn.CONCAT("+",Tabell3[[#This Row],[Bygningsnummer]],"=",Tabell3[[#This Row],[Systemkode]],"-",Tabell3[[#This Row],[Iht PA0802 Komponentkodeliste]])</f>
        <v>+=-</v>
      </c>
    </row>
    <row r="137" spans="4:15" x14ac:dyDescent="0.25">
      <c r="D137" s="37"/>
      <c r="E137" t="e">
        <f>_xlfn.XLOOKUP(Tabell3[[#This Row],[Iht PA0802 Komponentkodeliste]],Tabell5[Komponentkode],Tabell5[Komponentnavn])</f>
        <v>#N/A</v>
      </c>
      <c r="G13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37" t="s">
        <v>22</v>
      </c>
      <c r="M137" t="s">
        <v>805</v>
      </c>
      <c r="N137" t="str">
        <f>_xlfn.CONCAT("+",Tabell3[[#This Row],[Bygningsnummer]],"=",Tabell3[[#This Row],[Systemkode]],"-",Tabell3[[#This Row],[Iht PA0802 Komponentkodeliste]])</f>
        <v>+=-</v>
      </c>
      <c r="O137" t="s">
        <v>806</v>
      </c>
    </row>
    <row r="138" spans="4:15" x14ac:dyDescent="0.25">
      <c r="D138" s="37"/>
      <c r="E138" t="e">
        <f>_xlfn.XLOOKUP(Tabell3[[#This Row],[Iht PA0802 Komponentkodeliste]],Tabell5[Komponentkode],Tabell5[Komponentnavn])</f>
        <v>#N/A</v>
      </c>
      <c r="G13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38" t="s">
        <v>799</v>
      </c>
      <c r="M138" t="s">
        <v>800</v>
      </c>
      <c r="N138" t="str">
        <f>_xlfn.CONCAT("+",Tabell3[[#This Row],[Bygningsnummer]],"=",Tabell3[[#This Row],[Systemkode]],"-",Tabell3[[#This Row],[Iht PA0802 Komponentkodeliste]])</f>
        <v>+=-</v>
      </c>
      <c r="O138" t="s">
        <v>801</v>
      </c>
    </row>
    <row r="139" spans="4:15" x14ac:dyDescent="0.25">
      <c r="D139" s="37"/>
      <c r="E139" t="e">
        <f>_xlfn.XLOOKUP(Tabell3[[#This Row],[Iht PA0802 Komponentkodeliste]],Tabell5[Komponentkode],Tabell5[Komponentnavn])</f>
        <v>#N/A</v>
      </c>
      <c r="G13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39" t="s">
        <v>375</v>
      </c>
      <c r="M139" t="s">
        <v>802</v>
      </c>
      <c r="N139" t="str">
        <f>_xlfn.CONCAT("+",Tabell3[[#This Row],[Bygningsnummer]],"=",Tabell3[[#This Row],[Systemkode]],"-",Tabell3[[#This Row],[Iht PA0802 Komponentkodeliste]])</f>
        <v>+=-</v>
      </c>
    </row>
    <row r="140" spans="4:15" x14ac:dyDescent="0.25">
      <c r="D140" s="37"/>
      <c r="E140" t="e">
        <f>_xlfn.XLOOKUP(Tabell3[[#This Row],[Iht PA0802 Komponentkodeliste]],Tabell5[Komponentkode],Tabell5[Komponentnavn])</f>
        <v>#N/A</v>
      </c>
      <c r="G14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40" t="s">
        <v>98</v>
      </c>
      <c r="M140" t="s">
        <v>803</v>
      </c>
      <c r="N140" t="str">
        <f>_xlfn.CONCAT("+",Tabell3[[#This Row],[Bygningsnummer]],"=",Tabell3[[#This Row],[Systemkode]],"-",Tabell3[[#This Row],[Iht PA0802 Komponentkodeliste]])</f>
        <v>+=-</v>
      </c>
    </row>
    <row r="141" spans="4:15" x14ac:dyDescent="0.25">
      <c r="D141" s="37"/>
      <c r="E141" t="e">
        <f>_xlfn.XLOOKUP(Tabell3[[#This Row],[Iht PA0802 Komponentkodeliste]],Tabell5[Komponentkode],Tabell5[Komponentnavn])</f>
        <v>#N/A</v>
      </c>
      <c r="G14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41" t="s">
        <v>22</v>
      </c>
      <c r="M141" t="s">
        <v>804</v>
      </c>
      <c r="N141" t="str">
        <f>_xlfn.CONCAT("+",Tabell3[[#This Row],[Bygningsnummer]],"=",Tabell3[[#This Row],[Systemkode]],"-",Tabell3[[#This Row],[Iht PA0802 Komponentkodeliste]])</f>
        <v>+=-</v>
      </c>
    </row>
    <row r="142" spans="4:15" x14ac:dyDescent="0.25">
      <c r="D142" s="37"/>
      <c r="E142" t="e">
        <f>_xlfn.XLOOKUP(Tabell3[[#This Row],[Iht PA0802 Komponentkodeliste]],Tabell5[Komponentkode],Tabell5[Komponentnavn])</f>
        <v>#N/A</v>
      </c>
      <c r="G14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42" t="s">
        <v>22</v>
      </c>
      <c r="M142" t="s">
        <v>805</v>
      </c>
      <c r="N142" t="str">
        <f>_xlfn.CONCAT("+",Tabell3[[#This Row],[Bygningsnummer]],"=",Tabell3[[#This Row],[Systemkode]],"-",Tabell3[[#This Row],[Iht PA0802 Komponentkodeliste]])</f>
        <v>+=-</v>
      </c>
      <c r="O142" t="s">
        <v>806</v>
      </c>
    </row>
    <row r="143" spans="4:15" x14ac:dyDescent="0.25">
      <c r="D143" s="37"/>
      <c r="E143" t="e">
        <f>_xlfn.XLOOKUP(Tabell3[[#This Row],[Iht PA0802 Komponentkodeliste]],Tabell5[Komponentkode],Tabell5[Komponentnavn])</f>
        <v>#N/A</v>
      </c>
      <c r="G14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43" t="s">
        <v>799</v>
      </c>
      <c r="M143" t="s">
        <v>800</v>
      </c>
      <c r="N143" t="str">
        <f>_xlfn.CONCAT("+",Tabell3[[#This Row],[Bygningsnummer]],"=",Tabell3[[#This Row],[Systemkode]],"-",Tabell3[[#This Row],[Iht PA0802 Komponentkodeliste]])</f>
        <v>+=-</v>
      </c>
      <c r="O143" t="s">
        <v>801</v>
      </c>
    </row>
    <row r="144" spans="4:15" x14ac:dyDescent="0.25">
      <c r="D144" s="37"/>
      <c r="E144" t="e">
        <f>_xlfn.XLOOKUP(Tabell3[[#This Row],[Iht PA0802 Komponentkodeliste]],Tabell5[Komponentkode],Tabell5[Komponentnavn])</f>
        <v>#N/A</v>
      </c>
      <c r="G14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44" t="s">
        <v>375</v>
      </c>
      <c r="M144" t="s">
        <v>802</v>
      </c>
      <c r="N144" t="str">
        <f>_xlfn.CONCAT("+",Tabell3[[#This Row],[Bygningsnummer]],"=",Tabell3[[#This Row],[Systemkode]],"-",Tabell3[[#This Row],[Iht PA0802 Komponentkodeliste]])</f>
        <v>+=-</v>
      </c>
    </row>
    <row r="145" spans="4:15" x14ac:dyDescent="0.25">
      <c r="D145" s="37"/>
      <c r="E145" t="e">
        <f>_xlfn.XLOOKUP(Tabell3[[#This Row],[Iht PA0802 Komponentkodeliste]],Tabell5[Komponentkode],Tabell5[Komponentnavn])</f>
        <v>#N/A</v>
      </c>
      <c r="G14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45" t="s">
        <v>98</v>
      </c>
      <c r="M145" t="s">
        <v>803</v>
      </c>
      <c r="N145" t="str">
        <f>_xlfn.CONCAT("+",Tabell3[[#This Row],[Bygningsnummer]],"=",Tabell3[[#This Row],[Systemkode]],"-",Tabell3[[#This Row],[Iht PA0802 Komponentkodeliste]])</f>
        <v>+=-</v>
      </c>
    </row>
    <row r="146" spans="4:15" x14ac:dyDescent="0.25">
      <c r="D146" s="37"/>
      <c r="E146" t="e">
        <f>_xlfn.XLOOKUP(Tabell3[[#This Row],[Iht PA0802 Komponentkodeliste]],Tabell5[Komponentkode],Tabell5[Komponentnavn])</f>
        <v>#N/A</v>
      </c>
      <c r="G14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46" t="s">
        <v>22</v>
      </c>
      <c r="M146" t="s">
        <v>804</v>
      </c>
      <c r="N146" t="str">
        <f>_xlfn.CONCAT("+",Tabell3[[#This Row],[Bygningsnummer]],"=",Tabell3[[#This Row],[Systemkode]],"-",Tabell3[[#This Row],[Iht PA0802 Komponentkodeliste]])</f>
        <v>+=-</v>
      </c>
    </row>
    <row r="147" spans="4:15" x14ac:dyDescent="0.25">
      <c r="D147" s="37"/>
      <c r="E147" t="e">
        <f>_xlfn.XLOOKUP(Tabell3[[#This Row],[Iht PA0802 Komponentkodeliste]],Tabell5[Komponentkode],Tabell5[Komponentnavn])</f>
        <v>#N/A</v>
      </c>
      <c r="G14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47" t="s">
        <v>22</v>
      </c>
      <c r="M147" t="s">
        <v>805</v>
      </c>
      <c r="N147" t="str">
        <f>_xlfn.CONCAT("+",Tabell3[[#This Row],[Bygningsnummer]],"=",Tabell3[[#This Row],[Systemkode]],"-",Tabell3[[#This Row],[Iht PA0802 Komponentkodeliste]])</f>
        <v>+=-</v>
      </c>
      <c r="O147" t="s">
        <v>806</v>
      </c>
    </row>
    <row r="148" spans="4:15" x14ac:dyDescent="0.25">
      <c r="D148" s="37"/>
      <c r="E148" t="e">
        <f>_xlfn.XLOOKUP(Tabell3[[#This Row],[Iht PA0802 Komponentkodeliste]],Tabell5[Komponentkode],Tabell5[Komponentnavn])</f>
        <v>#N/A</v>
      </c>
      <c r="G14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48" t="s">
        <v>799</v>
      </c>
      <c r="M148" t="s">
        <v>800</v>
      </c>
      <c r="N148" t="str">
        <f>_xlfn.CONCAT("+",Tabell3[[#This Row],[Bygningsnummer]],"=",Tabell3[[#This Row],[Systemkode]],"-",Tabell3[[#This Row],[Iht PA0802 Komponentkodeliste]])</f>
        <v>+=-</v>
      </c>
      <c r="O148" t="s">
        <v>801</v>
      </c>
    </row>
    <row r="149" spans="4:15" x14ac:dyDescent="0.25">
      <c r="D149" s="37"/>
      <c r="E149" t="e">
        <f>_xlfn.XLOOKUP(Tabell3[[#This Row],[Iht PA0802 Komponentkodeliste]],Tabell5[Komponentkode],Tabell5[Komponentnavn])</f>
        <v>#N/A</v>
      </c>
      <c r="G14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49" t="s">
        <v>375</v>
      </c>
      <c r="M149" t="s">
        <v>802</v>
      </c>
      <c r="N149" t="str">
        <f>_xlfn.CONCAT("+",Tabell3[[#This Row],[Bygningsnummer]],"=",Tabell3[[#This Row],[Systemkode]],"-",Tabell3[[#This Row],[Iht PA0802 Komponentkodeliste]])</f>
        <v>+=-</v>
      </c>
    </row>
    <row r="150" spans="4:15" x14ac:dyDescent="0.25">
      <c r="D150" s="37"/>
      <c r="E150" t="e">
        <f>_xlfn.XLOOKUP(Tabell3[[#This Row],[Iht PA0802 Komponentkodeliste]],Tabell5[Komponentkode],Tabell5[Komponentnavn])</f>
        <v>#N/A</v>
      </c>
      <c r="G15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50" t="s">
        <v>98</v>
      </c>
      <c r="M150" t="s">
        <v>803</v>
      </c>
      <c r="N150" t="str">
        <f>_xlfn.CONCAT("+",Tabell3[[#This Row],[Bygningsnummer]],"=",Tabell3[[#This Row],[Systemkode]],"-",Tabell3[[#This Row],[Iht PA0802 Komponentkodeliste]])</f>
        <v>+=-</v>
      </c>
    </row>
    <row r="151" spans="4:15" x14ac:dyDescent="0.25">
      <c r="D151" s="37"/>
      <c r="E151" t="e">
        <f>_xlfn.XLOOKUP(Tabell3[[#This Row],[Iht PA0802 Komponentkodeliste]],Tabell5[Komponentkode],Tabell5[Komponentnavn])</f>
        <v>#N/A</v>
      </c>
      <c r="G15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51" t="s">
        <v>22</v>
      </c>
      <c r="M151" t="s">
        <v>804</v>
      </c>
      <c r="N151" t="str">
        <f>_xlfn.CONCAT("+",Tabell3[[#This Row],[Bygningsnummer]],"=",Tabell3[[#This Row],[Systemkode]],"-",Tabell3[[#This Row],[Iht PA0802 Komponentkodeliste]])</f>
        <v>+=-</v>
      </c>
    </row>
    <row r="152" spans="4:15" x14ac:dyDescent="0.25">
      <c r="D152" s="37"/>
      <c r="E152" t="e">
        <f>_xlfn.XLOOKUP(Tabell3[[#This Row],[Iht PA0802 Komponentkodeliste]],Tabell5[Komponentkode],Tabell5[Komponentnavn])</f>
        <v>#N/A</v>
      </c>
      <c r="G15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52" t="s">
        <v>22</v>
      </c>
      <c r="M152" t="s">
        <v>805</v>
      </c>
      <c r="N152" t="str">
        <f>_xlfn.CONCAT("+",Tabell3[[#This Row],[Bygningsnummer]],"=",Tabell3[[#This Row],[Systemkode]],"-",Tabell3[[#This Row],[Iht PA0802 Komponentkodeliste]])</f>
        <v>+=-</v>
      </c>
      <c r="O152" t="s">
        <v>806</v>
      </c>
    </row>
    <row r="153" spans="4:15" x14ac:dyDescent="0.25">
      <c r="D153" s="37"/>
      <c r="E153" t="e">
        <f>_xlfn.XLOOKUP(Tabell3[[#This Row],[Iht PA0802 Komponentkodeliste]],Tabell5[Komponentkode],Tabell5[Komponentnavn])</f>
        <v>#N/A</v>
      </c>
      <c r="G15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53" t="s">
        <v>799</v>
      </c>
      <c r="M153" t="s">
        <v>800</v>
      </c>
      <c r="N153" t="str">
        <f>_xlfn.CONCAT("+",Tabell3[[#This Row],[Bygningsnummer]],"=",Tabell3[[#This Row],[Systemkode]],"-",Tabell3[[#This Row],[Iht PA0802 Komponentkodeliste]])</f>
        <v>+=-</v>
      </c>
      <c r="O153" t="s">
        <v>801</v>
      </c>
    </row>
    <row r="154" spans="4:15" x14ac:dyDescent="0.25">
      <c r="D154" s="37"/>
      <c r="E154" t="e">
        <f>_xlfn.XLOOKUP(Tabell3[[#This Row],[Iht PA0802 Komponentkodeliste]],Tabell5[Komponentkode],Tabell5[Komponentnavn])</f>
        <v>#N/A</v>
      </c>
      <c r="G15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54" t="s">
        <v>375</v>
      </c>
      <c r="M154" t="s">
        <v>802</v>
      </c>
      <c r="N154" t="str">
        <f>_xlfn.CONCAT("+",Tabell3[[#This Row],[Bygningsnummer]],"=",Tabell3[[#This Row],[Systemkode]],"-",Tabell3[[#This Row],[Iht PA0802 Komponentkodeliste]])</f>
        <v>+=-</v>
      </c>
    </row>
    <row r="155" spans="4:15" x14ac:dyDescent="0.25">
      <c r="D155" s="37"/>
      <c r="E155" t="e">
        <f>_xlfn.XLOOKUP(Tabell3[[#This Row],[Iht PA0802 Komponentkodeliste]],Tabell5[Komponentkode],Tabell5[Komponentnavn])</f>
        <v>#N/A</v>
      </c>
      <c r="G15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55" t="s">
        <v>98</v>
      </c>
      <c r="M155" t="s">
        <v>803</v>
      </c>
      <c r="N155" t="str">
        <f>_xlfn.CONCAT("+",Tabell3[[#This Row],[Bygningsnummer]],"=",Tabell3[[#This Row],[Systemkode]],"-",Tabell3[[#This Row],[Iht PA0802 Komponentkodeliste]])</f>
        <v>+=-</v>
      </c>
    </row>
    <row r="156" spans="4:15" x14ac:dyDescent="0.25">
      <c r="D156" s="37"/>
      <c r="E156" t="e">
        <f>_xlfn.XLOOKUP(Tabell3[[#This Row],[Iht PA0802 Komponentkodeliste]],Tabell5[Komponentkode],Tabell5[Komponentnavn])</f>
        <v>#N/A</v>
      </c>
      <c r="G15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56" t="s">
        <v>22</v>
      </c>
      <c r="M156" t="s">
        <v>804</v>
      </c>
      <c r="N156" t="str">
        <f>_xlfn.CONCAT("+",Tabell3[[#This Row],[Bygningsnummer]],"=",Tabell3[[#This Row],[Systemkode]],"-",Tabell3[[#This Row],[Iht PA0802 Komponentkodeliste]])</f>
        <v>+=-</v>
      </c>
    </row>
    <row r="157" spans="4:15" x14ac:dyDescent="0.25">
      <c r="D157" s="37"/>
      <c r="E157" t="e">
        <f>_xlfn.XLOOKUP(Tabell3[[#This Row],[Iht PA0802 Komponentkodeliste]],Tabell5[Komponentkode],Tabell5[Komponentnavn])</f>
        <v>#N/A</v>
      </c>
      <c r="G15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57" t="s">
        <v>22</v>
      </c>
      <c r="M157" t="s">
        <v>805</v>
      </c>
      <c r="N157" t="str">
        <f>_xlfn.CONCAT("+",Tabell3[[#This Row],[Bygningsnummer]],"=",Tabell3[[#This Row],[Systemkode]],"-",Tabell3[[#This Row],[Iht PA0802 Komponentkodeliste]])</f>
        <v>+=-</v>
      </c>
      <c r="O157" t="s">
        <v>806</v>
      </c>
    </row>
    <row r="158" spans="4:15" x14ac:dyDescent="0.25">
      <c r="D158" s="37"/>
      <c r="E158" t="e">
        <f>_xlfn.XLOOKUP(Tabell3[[#This Row],[Iht PA0802 Komponentkodeliste]],Tabell5[Komponentkode],Tabell5[Komponentnavn])</f>
        <v>#N/A</v>
      </c>
      <c r="G15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58" t="s">
        <v>799</v>
      </c>
      <c r="M158" t="s">
        <v>800</v>
      </c>
      <c r="N158" t="str">
        <f>_xlfn.CONCAT("+",Tabell3[[#This Row],[Bygningsnummer]],"=",Tabell3[[#This Row],[Systemkode]],"-",Tabell3[[#This Row],[Iht PA0802 Komponentkodeliste]])</f>
        <v>+=-</v>
      </c>
      <c r="O158" t="s">
        <v>801</v>
      </c>
    </row>
    <row r="159" spans="4:15" x14ac:dyDescent="0.25">
      <c r="D159" s="37"/>
      <c r="E159" t="e">
        <f>_xlfn.XLOOKUP(Tabell3[[#This Row],[Iht PA0802 Komponentkodeliste]],Tabell5[Komponentkode],Tabell5[Komponentnavn])</f>
        <v>#N/A</v>
      </c>
      <c r="G15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59" t="s">
        <v>375</v>
      </c>
      <c r="M159" t="s">
        <v>802</v>
      </c>
      <c r="N159" t="str">
        <f>_xlfn.CONCAT("+",Tabell3[[#This Row],[Bygningsnummer]],"=",Tabell3[[#This Row],[Systemkode]],"-",Tabell3[[#This Row],[Iht PA0802 Komponentkodeliste]])</f>
        <v>+=-</v>
      </c>
    </row>
    <row r="160" spans="4:15" x14ac:dyDescent="0.25">
      <c r="D160" s="37"/>
      <c r="E160" t="e">
        <f>_xlfn.XLOOKUP(Tabell3[[#This Row],[Iht PA0802 Komponentkodeliste]],Tabell5[Komponentkode],Tabell5[Komponentnavn])</f>
        <v>#N/A</v>
      </c>
      <c r="G16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60" t="s">
        <v>98</v>
      </c>
      <c r="M160" t="s">
        <v>803</v>
      </c>
      <c r="N160" t="str">
        <f>_xlfn.CONCAT("+",Tabell3[[#This Row],[Bygningsnummer]],"=",Tabell3[[#This Row],[Systemkode]],"-",Tabell3[[#This Row],[Iht PA0802 Komponentkodeliste]])</f>
        <v>+=-</v>
      </c>
    </row>
    <row r="161" spans="4:15" x14ac:dyDescent="0.25">
      <c r="D161" s="37"/>
      <c r="E161" t="e">
        <f>_xlfn.XLOOKUP(Tabell3[[#This Row],[Iht PA0802 Komponentkodeliste]],Tabell5[Komponentkode],Tabell5[Komponentnavn])</f>
        <v>#N/A</v>
      </c>
      <c r="G16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61" t="s">
        <v>22</v>
      </c>
      <c r="M161" t="s">
        <v>804</v>
      </c>
      <c r="N161" t="str">
        <f>_xlfn.CONCAT("+",Tabell3[[#This Row],[Bygningsnummer]],"=",Tabell3[[#This Row],[Systemkode]],"-",Tabell3[[#This Row],[Iht PA0802 Komponentkodeliste]])</f>
        <v>+=-</v>
      </c>
    </row>
    <row r="162" spans="4:15" x14ac:dyDescent="0.25">
      <c r="D162" s="37"/>
      <c r="E162" t="e">
        <f>_xlfn.XLOOKUP(Tabell3[[#This Row],[Iht PA0802 Komponentkodeliste]],Tabell5[Komponentkode],Tabell5[Komponentnavn])</f>
        <v>#N/A</v>
      </c>
      <c r="G16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62" t="s">
        <v>22</v>
      </c>
      <c r="M162" t="s">
        <v>805</v>
      </c>
      <c r="N162" t="str">
        <f>_xlfn.CONCAT("+",Tabell3[[#This Row],[Bygningsnummer]],"=",Tabell3[[#This Row],[Systemkode]],"-",Tabell3[[#This Row],[Iht PA0802 Komponentkodeliste]])</f>
        <v>+=-</v>
      </c>
      <c r="O162" t="s">
        <v>806</v>
      </c>
    </row>
    <row r="163" spans="4:15" x14ac:dyDescent="0.25">
      <c r="D163" s="37"/>
      <c r="E163" t="e">
        <f>_xlfn.XLOOKUP(Tabell3[[#This Row],[Iht PA0802 Komponentkodeliste]],Tabell5[Komponentkode],Tabell5[Komponentnavn])</f>
        <v>#N/A</v>
      </c>
      <c r="G16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63" t="s">
        <v>799</v>
      </c>
      <c r="M163" t="s">
        <v>800</v>
      </c>
      <c r="N163" t="str">
        <f>_xlfn.CONCAT("+",Tabell3[[#This Row],[Bygningsnummer]],"=",Tabell3[[#This Row],[Systemkode]],"-",Tabell3[[#This Row],[Iht PA0802 Komponentkodeliste]])</f>
        <v>+=-</v>
      </c>
      <c r="O163" t="s">
        <v>801</v>
      </c>
    </row>
    <row r="164" spans="4:15" x14ac:dyDescent="0.25">
      <c r="D164" s="37"/>
      <c r="E164" t="e">
        <f>_xlfn.XLOOKUP(Tabell3[[#This Row],[Iht PA0802 Komponentkodeliste]],Tabell5[Komponentkode],Tabell5[Komponentnavn])</f>
        <v>#N/A</v>
      </c>
      <c r="G16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64" t="s">
        <v>375</v>
      </c>
      <c r="M164" t="s">
        <v>802</v>
      </c>
      <c r="N164" t="str">
        <f>_xlfn.CONCAT("+",Tabell3[[#This Row],[Bygningsnummer]],"=",Tabell3[[#This Row],[Systemkode]],"-",Tabell3[[#This Row],[Iht PA0802 Komponentkodeliste]])</f>
        <v>+=-</v>
      </c>
    </row>
    <row r="165" spans="4:15" x14ac:dyDescent="0.25">
      <c r="D165" s="37"/>
      <c r="E165" t="e">
        <f>_xlfn.XLOOKUP(Tabell3[[#This Row],[Iht PA0802 Komponentkodeliste]],Tabell5[Komponentkode],Tabell5[Komponentnavn])</f>
        <v>#N/A</v>
      </c>
      <c r="G16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65" t="s">
        <v>98</v>
      </c>
      <c r="M165" t="s">
        <v>803</v>
      </c>
      <c r="N165" t="str">
        <f>_xlfn.CONCAT("+",Tabell3[[#This Row],[Bygningsnummer]],"=",Tabell3[[#This Row],[Systemkode]],"-",Tabell3[[#This Row],[Iht PA0802 Komponentkodeliste]])</f>
        <v>+=-</v>
      </c>
    </row>
    <row r="166" spans="4:15" x14ac:dyDescent="0.25">
      <c r="D166" s="37"/>
      <c r="E166" t="e">
        <f>_xlfn.XLOOKUP(Tabell3[[#This Row],[Iht PA0802 Komponentkodeliste]],Tabell5[Komponentkode],Tabell5[Komponentnavn])</f>
        <v>#N/A</v>
      </c>
      <c r="G16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66" t="s">
        <v>22</v>
      </c>
      <c r="M166" t="s">
        <v>804</v>
      </c>
      <c r="N166" t="str">
        <f>_xlfn.CONCAT("+",Tabell3[[#This Row],[Bygningsnummer]],"=",Tabell3[[#This Row],[Systemkode]],"-",Tabell3[[#This Row],[Iht PA0802 Komponentkodeliste]])</f>
        <v>+=-</v>
      </c>
    </row>
    <row r="167" spans="4:15" x14ac:dyDescent="0.25">
      <c r="D167" s="37"/>
      <c r="E167" t="e">
        <f>_xlfn.XLOOKUP(Tabell3[[#This Row],[Iht PA0802 Komponentkodeliste]],Tabell5[Komponentkode],Tabell5[Komponentnavn])</f>
        <v>#N/A</v>
      </c>
      <c r="G16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67" t="s">
        <v>22</v>
      </c>
      <c r="M167" t="s">
        <v>805</v>
      </c>
      <c r="N167" t="str">
        <f>_xlfn.CONCAT("+",Tabell3[[#This Row],[Bygningsnummer]],"=",Tabell3[[#This Row],[Systemkode]],"-",Tabell3[[#This Row],[Iht PA0802 Komponentkodeliste]])</f>
        <v>+=-</v>
      </c>
      <c r="O167" t="s">
        <v>806</v>
      </c>
    </row>
    <row r="168" spans="4:15" x14ac:dyDescent="0.25">
      <c r="D168" s="37"/>
      <c r="E168" t="e">
        <f>_xlfn.XLOOKUP(Tabell3[[#This Row],[Iht PA0802 Komponentkodeliste]],Tabell5[Komponentkode],Tabell5[Komponentnavn])</f>
        <v>#N/A</v>
      </c>
      <c r="G16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68" t="s">
        <v>799</v>
      </c>
      <c r="M168" t="s">
        <v>800</v>
      </c>
      <c r="N168" t="str">
        <f>_xlfn.CONCAT("+",Tabell3[[#This Row],[Bygningsnummer]],"=",Tabell3[[#This Row],[Systemkode]],"-",Tabell3[[#This Row],[Iht PA0802 Komponentkodeliste]])</f>
        <v>+=-</v>
      </c>
      <c r="O168" t="s">
        <v>801</v>
      </c>
    </row>
    <row r="169" spans="4:15" x14ac:dyDescent="0.25">
      <c r="D169" s="37"/>
      <c r="E169" t="e">
        <f>_xlfn.XLOOKUP(Tabell3[[#This Row],[Iht PA0802 Komponentkodeliste]],Tabell5[Komponentkode],Tabell5[Komponentnavn])</f>
        <v>#N/A</v>
      </c>
      <c r="G16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69" t="s">
        <v>375</v>
      </c>
      <c r="M169" t="s">
        <v>802</v>
      </c>
      <c r="N169" t="str">
        <f>_xlfn.CONCAT("+",Tabell3[[#This Row],[Bygningsnummer]],"=",Tabell3[[#This Row],[Systemkode]],"-",Tabell3[[#This Row],[Iht PA0802 Komponentkodeliste]])</f>
        <v>+=-</v>
      </c>
    </row>
    <row r="170" spans="4:15" x14ac:dyDescent="0.25">
      <c r="D170" s="37"/>
      <c r="E170" t="e">
        <f>_xlfn.XLOOKUP(Tabell3[[#This Row],[Iht PA0802 Komponentkodeliste]],Tabell5[Komponentkode],Tabell5[Komponentnavn])</f>
        <v>#N/A</v>
      </c>
      <c r="G17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70" t="s">
        <v>98</v>
      </c>
      <c r="M170" t="s">
        <v>803</v>
      </c>
      <c r="N170" t="str">
        <f>_xlfn.CONCAT("+",Tabell3[[#This Row],[Bygningsnummer]],"=",Tabell3[[#This Row],[Systemkode]],"-",Tabell3[[#This Row],[Iht PA0802 Komponentkodeliste]])</f>
        <v>+=-</v>
      </c>
    </row>
    <row r="171" spans="4:15" x14ac:dyDescent="0.25">
      <c r="D171" s="37"/>
      <c r="E171" t="e">
        <f>_xlfn.XLOOKUP(Tabell3[[#This Row],[Iht PA0802 Komponentkodeliste]],Tabell5[Komponentkode],Tabell5[Komponentnavn])</f>
        <v>#N/A</v>
      </c>
      <c r="G17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71" t="s">
        <v>22</v>
      </c>
      <c r="M171" t="s">
        <v>804</v>
      </c>
      <c r="N171" t="str">
        <f>_xlfn.CONCAT("+",Tabell3[[#This Row],[Bygningsnummer]],"=",Tabell3[[#This Row],[Systemkode]],"-",Tabell3[[#This Row],[Iht PA0802 Komponentkodeliste]])</f>
        <v>+=-</v>
      </c>
    </row>
    <row r="172" spans="4:15" x14ac:dyDescent="0.25">
      <c r="D172" s="37"/>
      <c r="E172" t="e">
        <f>_xlfn.XLOOKUP(Tabell3[[#This Row],[Iht PA0802 Komponentkodeliste]],Tabell5[Komponentkode],Tabell5[Komponentnavn])</f>
        <v>#N/A</v>
      </c>
      <c r="G17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72" t="s">
        <v>22</v>
      </c>
      <c r="M172" t="s">
        <v>805</v>
      </c>
      <c r="N172" t="str">
        <f>_xlfn.CONCAT("+",Tabell3[[#This Row],[Bygningsnummer]],"=",Tabell3[[#This Row],[Systemkode]],"-",Tabell3[[#This Row],[Iht PA0802 Komponentkodeliste]])</f>
        <v>+=-</v>
      </c>
      <c r="O172" t="s">
        <v>806</v>
      </c>
    </row>
    <row r="173" spans="4:15" x14ac:dyDescent="0.25">
      <c r="D173" s="37"/>
      <c r="E173" t="e">
        <f>_xlfn.XLOOKUP(Tabell3[[#This Row],[Iht PA0802 Komponentkodeliste]],Tabell5[Komponentkode],Tabell5[Komponentnavn])</f>
        <v>#N/A</v>
      </c>
      <c r="G17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73" t="s">
        <v>799</v>
      </c>
      <c r="M173" t="s">
        <v>800</v>
      </c>
      <c r="N173" t="str">
        <f>_xlfn.CONCAT("+",Tabell3[[#This Row],[Bygningsnummer]],"=",Tabell3[[#This Row],[Systemkode]],"-",Tabell3[[#This Row],[Iht PA0802 Komponentkodeliste]])</f>
        <v>+=-</v>
      </c>
      <c r="O173" t="s">
        <v>801</v>
      </c>
    </row>
    <row r="174" spans="4:15" x14ac:dyDescent="0.25">
      <c r="D174" s="37"/>
      <c r="E174" t="e">
        <f>_xlfn.XLOOKUP(Tabell3[[#This Row],[Iht PA0802 Komponentkodeliste]],Tabell5[Komponentkode],Tabell5[Komponentnavn])</f>
        <v>#N/A</v>
      </c>
      <c r="G17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74" t="s">
        <v>375</v>
      </c>
      <c r="M174" t="s">
        <v>802</v>
      </c>
      <c r="N174" t="str">
        <f>_xlfn.CONCAT("+",Tabell3[[#This Row],[Bygningsnummer]],"=",Tabell3[[#This Row],[Systemkode]],"-",Tabell3[[#This Row],[Iht PA0802 Komponentkodeliste]])</f>
        <v>+=-</v>
      </c>
    </row>
    <row r="175" spans="4:15" x14ac:dyDescent="0.25">
      <c r="D175" s="37"/>
      <c r="E175" t="e">
        <f>_xlfn.XLOOKUP(Tabell3[[#This Row],[Iht PA0802 Komponentkodeliste]],Tabell5[Komponentkode],Tabell5[Komponentnavn])</f>
        <v>#N/A</v>
      </c>
      <c r="G17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75" t="s">
        <v>98</v>
      </c>
      <c r="M175" t="s">
        <v>803</v>
      </c>
      <c r="N175" t="str">
        <f>_xlfn.CONCAT("+",Tabell3[[#This Row],[Bygningsnummer]],"=",Tabell3[[#This Row],[Systemkode]],"-",Tabell3[[#This Row],[Iht PA0802 Komponentkodeliste]])</f>
        <v>+=-</v>
      </c>
    </row>
    <row r="176" spans="4:15" x14ac:dyDescent="0.25">
      <c r="D176" s="37"/>
      <c r="E176" t="e">
        <f>_xlfn.XLOOKUP(Tabell3[[#This Row],[Iht PA0802 Komponentkodeliste]],Tabell5[Komponentkode],Tabell5[Komponentnavn])</f>
        <v>#N/A</v>
      </c>
      <c r="G17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76" t="s">
        <v>22</v>
      </c>
      <c r="M176" t="s">
        <v>804</v>
      </c>
      <c r="N176" t="str">
        <f>_xlfn.CONCAT("+",Tabell3[[#This Row],[Bygningsnummer]],"=",Tabell3[[#This Row],[Systemkode]],"-",Tabell3[[#This Row],[Iht PA0802 Komponentkodeliste]])</f>
        <v>+=-</v>
      </c>
    </row>
    <row r="177" spans="4:15" x14ac:dyDescent="0.25">
      <c r="D177" s="37"/>
      <c r="E177" t="e">
        <f>_xlfn.XLOOKUP(Tabell3[[#This Row],[Iht PA0802 Komponentkodeliste]],Tabell5[Komponentkode],Tabell5[Komponentnavn])</f>
        <v>#N/A</v>
      </c>
      <c r="G17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77" t="s">
        <v>22</v>
      </c>
      <c r="M177" t="s">
        <v>805</v>
      </c>
      <c r="N177" t="str">
        <f>_xlfn.CONCAT("+",Tabell3[[#This Row],[Bygningsnummer]],"=",Tabell3[[#This Row],[Systemkode]],"-",Tabell3[[#This Row],[Iht PA0802 Komponentkodeliste]])</f>
        <v>+=-</v>
      </c>
      <c r="O177" t="s">
        <v>806</v>
      </c>
    </row>
    <row r="178" spans="4:15" x14ac:dyDescent="0.25">
      <c r="D178" s="37"/>
      <c r="E178" t="e">
        <f>_xlfn.XLOOKUP(Tabell3[[#This Row],[Iht PA0802 Komponentkodeliste]],Tabell5[Komponentkode],Tabell5[Komponentnavn])</f>
        <v>#N/A</v>
      </c>
      <c r="G17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78" t="s">
        <v>799</v>
      </c>
      <c r="M178" t="s">
        <v>800</v>
      </c>
      <c r="N178" t="str">
        <f>_xlfn.CONCAT("+",Tabell3[[#This Row],[Bygningsnummer]],"=",Tabell3[[#This Row],[Systemkode]],"-",Tabell3[[#This Row],[Iht PA0802 Komponentkodeliste]])</f>
        <v>+=-</v>
      </c>
      <c r="O178" t="s">
        <v>801</v>
      </c>
    </row>
    <row r="179" spans="4:15" x14ac:dyDescent="0.25">
      <c r="D179" s="37"/>
      <c r="E179" t="e">
        <f>_xlfn.XLOOKUP(Tabell3[[#This Row],[Iht PA0802 Komponentkodeliste]],Tabell5[Komponentkode],Tabell5[Komponentnavn])</f>
        <v>#N/A</v>
      </c>
      <c r="G17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79" t="s">
        <v>375</v>
      </c>
      <c r="M179" t="s">
        <v>802</v>
      </c>
      <c r="N179" t="str">
        <f>_xlfn.CONCAT("+",Tabell3[[#This Row],[Bygningsnummer]],"=",Tabell3[[#This Row],[Systemkode]],"-",Tabell3[[#This Row],[Iht PA0802 Komponentkodeliste]])</f>
        <v>+=-</v>
      </c>
    </row>
    <row r="180" spans="4:15" x14ac:dyDescent="0.25">
      <c r="D180" s="37"/>
      <c r="E180" t="e">
        <f>_xlfn.XLOOKUP(Tabell3[[#This Row],[Iht PA0802 Komponentkodeliste]],Tabell5[Komponentkode],Tabell5[Komponentnavn])</f>
        <v>#N/A</v>
      </c>
      <c r="G18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80" t="s">
        <v>98</v>
      </c>
      <c r="M180" t="s">
        <v>803</v>
      </c>
      <c r="N180" t="str">
        <f>_xlfn.CONCAT("+",Tabell3[[#This Row],[Bygningsnummer]],"=",Tabell3[[#This Row],[Systemkode]],"-",Tabell3[[#This Row],[Iht PA0802 Komponentkodeliste]])</f>
        <v>+=-</v>
      </c>
    </row>
    <row r="181" spans="4:15" x14ac:dyDescent="0.25">
      <c r="D181" s="37"/>
      <c r="E181" t="e">
        <f>_xlfn.XLOOKUP(Tabell3[[#This Row],[Iht PA0802 Komponentkodeliste]],Tabell5[Komponentkode],Tabell5[Komponentnavn])</f>
        <v>#N/A</v>
      </c>
      <c r="G18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81" t="s">
        <v>22</v>
      </c>
      <c r="M181" t="s">
        <v>804</v>
      </c>
      <c r="N181" t="str">
        <f>_xlfn.CONCAT("+",Tabell3[[#This Row],[Bygningsnummer]],"=",Tabell3[[#This Row],[Systemkode]],"-",Tabell3[[#This Row],[Iht PA0802 Komponentkodeliste]])</f>
        <v>+=-</v>
      </c>
    </row>
    <row r="182" spans="4:15" x14ac:dyDescent="0.25">
      <c r="D182" s="37"/>
      <c r="E182" t="e">
        <f>_xlfn.XLOOKUP(Tabell3[[#This Row],[Iht PA0802 Komponentkodeliste]],Tabell5[Komponentkode],Tabell5[Komponentnavn])</f>
        <v>#N/A</v>
      </c>
      <c r="G18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82" t="s">
        <v>22</v>
      </c>
      <c r="M182" t="s">
        <v>805</v>
      </c>
      <c r="N182" t="str">
        <f>_xlfn.CONCAT("+",Tabell3[[#This Row],[Bygningsnummer]],"=",Tabell3[[#This Row],[Systemkode]],"-",Tabell3[[#This Row],[Iht PA0802 Komponentkodeliste]])</f>
        <v>+=-</v>
      </c>
      <c r="O182" t="s">
        <v>806</v>
      </c>
    </row>
  </sheetData>
  <phoneticPr fontId="8" type="noConversion"/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6A67F1B0-7A37-4880-B51B-86340BB26900}">
          <x14:formula1>
            <xm:f>Veiledning!$T$1:$T$2</xm:f>
          </x14:formula1>
          <xm:sqref>P23:T182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FDBBA-249F-461D-B3B6-5581850F762C}">
  <dimension ref="A2:D600"/>
  <sheetViews>
    <sheetView workbookViewId="0">
      <selection activeCell="C81" sqref="C81"/>
    </sheetView>
  </sheetViews>
  <sheetFormatPr baseColWidth="10" defaultColWidth="11.42578125" defaultRowHeight="15" x14ac:dyDescent="0.25"/>
  <cols>
    <col min="1" max="1" width="19.42578125" customWidth="1"/>
    <col min="2" max="2" width="44.7109375" bestFit="1" customWidth="1"/>
    <col min="3" max="3" width="207.85546875" bestFit="1" customWidth="1"/>
  </cols>
  <sheetData>
    <row r="2" spans="1:4" x14ac:dyDescent="0.25">
      <c r="A2" t="s">
        <v>782</v>
      </c>
      <c r="B2" t="s">
        <v>783</v>
      </c>
      <c r="C2" t="s">
        <v>814</v>
      </c>
      <c r="D2" t="s">
        <v>815</v>
      </c>
    </row>
    <row r="3" spans="1:4" x14ac:dyDescent="0.25">
      <c r="A3" t="s">
        <v>816</v>
      </c>
      <c r="B3" t="s">
        <v>817</v>
      </c>
    </row>
    <row r="4" spans="1:4" x14ac:dyDescent="0.25">
      <c r="A4" t="s">
        <v>818</v>
      </c>
      <c r="B4" t="s">
        <v>817</v>
      </c>
    </row>
    <row r="5" spans="1:4" x14ac:dyDescent="0.25">
      <c r="A5" t="s">
        <v>819</v>
      </c>
      <c r="B5" t="s">
        <v>817</v>
      </c>
    </row>
    <row r="6" spans="1:4" x14ac:dyDescent="0.25">
      <c r="A6" t="s">
        <v>820</v>
      </c>
      <c r="B6" t="s">
        <v>817</v>
      </c>
    </row>
    <row r="7" spans="1:4" x14ac:dyDescent="0.25">
      <c r="A7" t="s">
        <v>821</v>
      </c>
      <c r="B7" t="s">
        <v>817</v>
      </c>
    </row>
    <row r="8" spans="1:4" x14ac:dyDescent="0.25">
      <c r="A8" t="s">
        <v>822</v>
      </c>
      <c r="B8" t="s">
        <v>817</v>
      </c>
    </row>
    <row r="9" spans="1:4" x14ac:dyDescent="0.25">
      <c r="A9" t="s">
        <v>823</v>
      </c>
      <c r="B9" t="s">
        <v>817</v>
      </c>
    </row>
    <row r="10" spans="1:4" x14ac:dyDescent="0.25">
      <c r="A10" t="s">
        <v>824</v>
      </c>
      <c r="B10" t="s">
        <v>817</v>
      </c>
    </row>
    <row r="11" spans="1:4" x14ac:dyDescent="0.25">
      <c r="A11" t="s">
        <v>825</v>
      </c>
      <c r="B11" t="s">
        <v>817</v>
      </c>
    </row>
    <row r="12" spans="1:4" x14ac:dyDescent="0.25">
      <c r="A12" t="s">
        <v>826</v>
      </c>
      <c r="B12" t="s">
        <v>817</v>
      </c>
    </row>
    <row r="13" spans="1:4" x14ac:dyDescent="0.25">
      <c r="A13" t="s">
        <v>827</v>
      </c>
      <c r="B13" t="s">
        <v>817</v>
      </c>
    </row>
    <row r="14" spans="1:4" x14ac:dyDescent="0.25">
      <c r="A14" t="s">
        <v>828</v>
      </c>
      <c r="B14" t="s">
        <v>817</v>
      </c>
    </row>
    <row r="15" spans="1:4" x14ac:dyDescent="0.25">
      <c r="A15" t="s">
        <v>829</v>
      </c>
      <c r="B15" t="s">
        <v>817</v>
      </c>
      <c r="C15" t="s">
        <v>830</v>
      </c>
    </row>
    <row r="16" spans="1:4" x14ac:dyDescent="0.25">
      <c r="A16" t="s">
        <v>831</v>
      </c>
      <c r="B16" t="s">
        <v>817</v>
      </c>
      <c r="C16" t="s">
        <v>830</v>
      </c>
    </row>
    <row r="17" spans="1:3" x14ac:dyDescent="0.25">
      <c r="A17" t="s">
        <v>832</v>
      </c>
      <c r="B17" t="s">
        <v>817</v>
      </c>
      <c r="C17" t="s">
        <v>830</v>
      </c>
    </row>
    <row r="18" spans="1:3" x14ac:dyDescent="0.25">
      <c r="A18" t="s">
        <v>833</v>
      </c>
      <c r="B18" t="s">
        <v>817</v>
      </c>
    </row>
    <row r="19" spans="1:3" x14ac:dyDescent="0.25">
      <c r="A19" t="s">
        <v>834</v>
      </c>
      <c r="B19" t="s">
        <v>817</v>
      </c>
    </row>
    <row r="20" spans="1:3" x14ac:dyDescent="0.25">
      <c r="A20" t="s">
        <v>835</v>
      </c>
      <c r="B20" t="s">
        <v>817</v>
      </c>
    </row>
    <row r="21" spans="1:3" x14ac:dyDescent="0.25">
      <c r="A21" t="s">
        <v>836</v>
      </c>
      <c r="B21" t="s">
        <v>817</v>
      </c>
    </row>
    <row r="22" spans="1:3" x14ac:dyDescent="0.25">
      <c r="A22" t="s">
        <v>837</v>
      </c>
      <c r="B22" t="s">
        <v>817</v>
      </c>
    </row>
    <row r="23" spans="1:3" x14ac:dyDescent="0.25">
      <c r="A23" t="s">
        <v>838</v>
      </c>
      <c r="B23" t="s">
        <v>817</v>
      </c>
    </row>
    <row r="24" spans="1:3" x14ac:dyDescent="0.25">
      <c r="A24" t="s">
        <v>839</v>
      </c>
      <c r="B24" t="s">
        <v>817</v>
      </c>
    </row>
    <row r="25" spans="1:3" x14ac:dyDescent="0.25">
      <c r="A25" t="s">
        <v>840</v>
      </c>
      <c r="B25" t="s">
        <v>817</v>
      </c>
    </row>
    <row r="26" spans="1:3" x14ac:dyDescent="0.25">
      <c r="A26" t="s">
        <v>813</v>
      </c>
      <c r="B26" t="s">
        <v>841</v>
      </c>
      <c r="C26" t="s">
        <v>842</v>
      </c>
    </row>
    <row r="27" spans="1:3" x14ac:dyDescent="0.25">
      <c r="A27" t="s">
        <v>843</v>
      </c>
      <c r="B27" t="s">
        <v>817</v>
      </c>
    </row>
    <row r="28" spans="1:3" x14ac:dyDescent="0.25">
      <c r="A28" t="s">
        <v>844</v>
      </c>
      <c r="B28" t="s">
        <v>817</v>
      </c>
    </row>
    <row r="29" spans="1:3" x14ac:dyDescent="0.25">
      <c r="A29" t="s">
        <v>845</v>
      </c>
      <c r="B29" t="s">
        <v>817</v>
      </c>
    </row>
    <row r="30" spans="1:3" x14ac:dyDescent="0.25">
      <c r="A30" t="s">
        <v>846</v>
      </c>
      <c r="B30" t="s">
        <v>817</v>
      </c>
    </row>
    <row r="31" spans="1:3" x14ac:dyDescent="0.25">
      <c r="A31" t="s">
        <v>847</v>
      </c>
      <c r="B31" t="s">
        <v>817</v>
      </c>
    </row>
    <row r="32" spans="1:3" x14ac:dyDescent="0.25">
      <c r="A32" t="s">
        <v>848</v>
      </c>
      <c r="B32" t="s">
        <v>817</v>
      </c>
    </row>
    <row r="33" spans="1:4" x14ac:dyDescent="0.25">
      <c r="A33" t="s">
        <v>849</v>
      </c>
      <c r="B33" t="s">
        <v>817</v>
      </c>
    </row>
    <row r="34" spans="1:4" x14ac:dyDescent="0.25">
      <c r="A34" t="s">
        <v>850</v>
      </c>
      <c r="B34" t="s">
        <v>851</v>
      </c>
      <c r="C34" t="s">
        <v>852</v>
      </c>
    </row>
    <row r="35" spans="1:4" x14ac:dyDescent="0.25">
      <c r="A35" t="s">
        <v>853</v>
      </c>
      <c r="B35" t="s">
        <v>817</v>
      </c>
    </row>
    <row r="36" spans="1:4" x14ac:dyDescent="0.25">
      <c r="A36" t="s">
        <v>854</v>
      </c>
      <c r="B36" t="s">
        <v>855</v>
      </c>
      <c r="C36" t="s">
        <v>856</v>
      </c>
    </row>
    <row r="37" spans="1:4" x14ac:dyDescent="0.25">
      <c r="A37" t="s">
        <v>857</v>
      </c>
      <c r="B37" t="s">
        <v>858</v>
      </c>
      <c r="C37" t="s">
        <v>859</v>
      </c>
    </row>
    <row r="38" spans="1:4" x14ac:dyDescent="0.25">
      <c r="A38" t="s">
        <v>860</v>
      </c>
      <c r="B38" t="s">
        <v>861</v>
      </c>
      <c r="C38" t="s">
        <v>862</v>
      </c>
      <c r="D38" t="s">
        <v>863</v>
      </c>
    </row>
    <row r="39" spans="1:4" x14ac:dyDescent="0.25">
      <c r="A39" t="s">
        <v>864</v>
      </c>
      <c r="B39" t="s">
        <v>817</v>
      </c>
    </row>
    <row r="40" spans="1:4" x14ac:dyDescent="0.25">
      <c r="A40" t="s">
        <v>865</v>
      </c>
      <c r="B40" t="s">
        <v>817</v>
      </c>
    </row>
    <row r="41" spans="1:4" x14ac:dyDescent="0.25">
      <c r="A41" t="s">
        <v>866</v>
      </c>
      <c r="B41" t="s">
        <v>867</v>
      </c>
      <c r="C41" t="s">
        <v>868</v>
      </c>
    </row>
    <row r="42" spans="1:4" x14ac:dyDescent="0.25">
      <c r="A42" t="s">
        <v>869</v>
      </c>
      <c r="B42" t="s">
        <v>817</v>
      </c>
    </row>
    <row r="43" spans="1:4" x14ac:dyDescent="0.25">
      <c r="A43" t="s">
        <v>870</v>
      </c>
      <c r="B43" t="s">
        <v>817</v>
      </c>
      <c r="D43" t="s">
        <v>871</v>
      </c>
    </row>
    <row r="44" spans="1:4" x14ac:dyDescent="0.25">
      <c r="A44" t="s">
        <v>872</v>
      </c>
      <c r="B44" t="s">
        <v>817</v>
      </c>
    </row>
    <row r="45" spans="1:4" x14ac:dyDescent="0.25">
      <c r="A45" t="s">
        <v>873</v>
      </c>
      <c r="B45" t="s">
        <v>874</v>
      </c>
      <c r="C45" t="s">
        <v>875</v>
      </c>
    </row>
    <row r="46" spans="1:4" x14ac:dyDescent="0.25">
      <c r="A46" t="s">
        <v>876</v>
      </c>
      <c r="B46" t="s">
        <v>817</v>
      </c>
    </row>
    <row r="47" spans="1:4" x14ac:dyDescent="0.25">
      <c r="A47" t="s">
        <v>877</v>
      </c>
      <c r="B47" t="s">
        <v>878</v>
      </c>
      <c r="C47" t="s">
        <v>879</v>
      </c>
      <c r="D47" t="s">
        <v>880</v>
      </c>
    </row>
    <row r="48" spans="1:4" x14ac:dyDescent="0.25">
      <c r="A48" t="s">
        <v>881</v>
      </c>
      <c r="B48" t="s">
        <v>817</v>
      </c>
    </row>
    <row r="49" spans="1:4" x14ac:dyDescent="0.25">
      <c r="A49" t="s">
        <v>882</v>
      </c>
      <c r="B49" t="s">
        <v>883</v>
      </c>
      <c r="C49" t="s">
        <v>884</v>
      </c>
      <c r="D49" t="s">
        <v>885</v>
      </c>
    </row>
    <row r="50" spans="1:4" x14ac:dyDescent="0.25">
      <c r="A50" t="s">
        <v>886</v>
      </c>
      <c r="B50" t="s">
        <v>887</v>
      </c>
      <c r="C50" t="s">
        <v>888</v>
      </c>
      <c r="D50" t="s">
        <v>889</v>
      </c>
    </row>
    <row r="51" spans="1:4" x14ac:dyDescent="0.25">
      <c r="A51" t="s">
        <v>890</v>
      </c>
      <c r="B51" t="s">
        <v>891</v>
      </c>
      <c r="C51" t="s">
        <v>892</v>
      </c>
      <c r="D51" t="s">
        <v>893</v>
      </c>
    </row>
    <row r="52" spans="1:4" x14ac:dyDescent="0.25">
      <c r="A52" t="s">
        <v>894</v>
      </c>
      <c r="B52" t="s">
        <v>895</v>
      </c>
      <c r="C52" t="s">
        <v>896</v>
      </c>
      <c r="D52" t="s">
        <v>897</v>
      </c>
    </row>
    <row r="53" spans="1:4" x14ac:dyDescent="0.25">
      <c r="A53" t="s">
        <v>898</v>
      </c>
      <c r="B53" t="s">
        <v>817</v>
      </c>
      <c r="C53" t="s">
        <v>830</v>
      </c>
    </row>
    <row r="54" spans="1:4" x14ac:dyDescent="0.25">
      <c r="A54" t="s">
        <v>899</v>
      </c>
      <c r="B54" t="s">
        <v>900</v>
      </c>
      <c r="C54" t="s">
        <v>901</v>
      </c>
      <c r="D54" t="s">
        <v>902</v>
      </c>
    </row>
    <row r="55" spans="1:4" x14ac:dyDescent="0.25">
      <c r="A55" t="s">
        <v>903</v>
      </c>
      <c r="B55" t="s">
        <v>817</v>
      </c>
    </row>
    <row r="56" spans="1:4" x14ac:dyDescent="0.25">
      <c r="A56" t="s">
        <v>904</v>
      </c>
      <c r="B56" t="s">
        <v>817</v>
      </c>
    </row>
    <row r="57" spans="1:4" x14ac:dyDescent="0.25">
      <c r="A57" t="s">
        <v>905</v>
      </c>
      <c r="B57" t="s">
        <v>817</v>
      </c>
    </row>
    <row r="58" spans="1:4" x14ac:dyDescent="0.25">
      <c r="A58" t="s">
        <v>906</v>
      </c>
      <c r="B58" t="s">
        <v>907</v>
      </c>
      <c r="C58" t="s">
        <v>908</v>
      </c>
      <c r="D58" t="s">
        <v>909</v>
      </c>
    </row>
    <row r="59" spans="1:4" x14ac:dyDescent="0.25">
      <c r="A59" t="s">
        <v>910</v>
      </c>
      <c r="B59" t="s">
        <v>817</v>
      </c>
    </row>
    <row r="60" spans="1:4" x14ac:dyDescent="0.25">
      <c r="A60" t="s">
        <v>911</v>
      </c>
      <c r="B60" t="s">
        <v>817</v>
      </c>
    </row>
    <row r="61" spans="1:4" x14ac:dyDescent="0.25">
      <c r="A61" t="s">
        <v>912</v>
      </c>
      <c r="B61" t="s">
        <v>913</v>
      </c>
      <c r="C61" t="s">
        <v>914</v>
      </c>
      <c r="D61" t="s">
        <v>915</v>
      </c>
    </row>
    <row r="62" spans="1:4" x14ac:dyDescent="0.25">
      <c r="A62" t="s">
        <v>916</v>
      </c>
      <c r="B62" t="s">
        <v>817</v>
      </c>
    </row>
    <row r="63" spans="1:4" x14ac:dyDescent="0.25">
      <c r="A63" t="s">
        <v>917</v>
      </c>
      <c r="B63" t="s">
        <v>918</v>
      </c>
      <c r="C63" t="s">
        <v>919</v>
      </c>
      <c r="D63" t="s">
        <v>920</v>
      </c>
    </row>
    <row r="64" spans="1:4" x14ac:dyDescent="0.25">
      <c r="A64" t="s">
        <v>921</v>
      </c>
      <c r="B64" t="s">
        <v>817</v>
      </c>
    </row>
    <row r="65" spans="1:4" x14ac:dyDescent="0.25">
      <c r="A65" t="s">
        <v>922</v>
      </c>
      <c r="B65" t="s">
        <v>817</v>
      </c>
    </row>
    <row r="66" spans="1:4" x14ac:dyDescent="0.25">
      <c r="A66" t="s">
        <v>923</v>
      </c>
      <c r="B66" t="s">
        <v>817</v>
      </c>
    </row>
    <row r="67" spans="1:4" x14ac:dyDescent="0.25">
      <c r="A67" t="s">
        <v>924</v>
      </c>
      <c r="B67" t="s">
        <v>925</v>
      </c>
      <c r="C67" t="s">
        <v>926</v>
      </c>
    </row>
    <row r="68" spans="1:4" x14ac:dyDescent="0.25">
      <c r="A68" t="s">
        <v>927</v>
      </c>
      <c r="B68" t="s">
        <v>817</v>
      </c>
    </row>
    <row r="69" spans="1:4" x14ac:dyDescent="0.25">
      <c r="A69" t="s">
        <v>928</v>
      </c>
      <c r="B69" t="s">
        <v>817</v>
      </c>
    </row>
    <row r="70" spans="1:4" x14ac:dyDescent="0.25">
      <c r="A70" t="s">
        <v>929</v>
      </c>
      <c r="B70" t="s">
        <v>930</v>
      </c>
      <c r="C70" t="s">
        <v>931</v>
      </c>
      <c r="D70" t="s">
        <v>932</v>
      </c>
    </row>
    <row r="71" spans="1:4" x14ac:dyDescent="0.25">
      <c r="A71" t="s">
        <v>933</v>
      </c>
      <c r="B71" t="s">
        <v>817</v>
      </c>
      <c r="C71" t="s">
        <v>830</v>
      </c>
    </row>
    <row r="72" spans="1:4" x14ac:dyDescent="0.25">
      <c r="A72" t="s">
        <v>934</v>
      </c>
      <c r="B72" t="s">
        <v>935</v>
      </c>
      <c r="C72" t="s">
        <v>830</v>
      </c>
    </row>
    <row r="73" spans="1:4" x14ac:dyDescent="0.25">
      <c r="A73" t="s">
        <v>936</v>
      </c>
      <c r="B73" t="s">
        <v>937</v>
      </c>
      <c r="C73" t="s">
        <v>938</v>
      </c>
      <c r="D73" t="s">
        <v>939</v>
      </c>
    </row>
    <row r="74" spans="1:4" x14ac:dyDescent="0.25">
      <c r="A74" t="s">
        <v>940</v>
      </c>
      <c r="B74" t="s">
        <v>817</v>
      </c>
      <c r="C74" t="s">
        <v>830</v>
      </c>
    </row>
    <row r="75" spans="1:4" x14ac:dyDescent="0.25">
      <c r="A75" t="s">
        <v>941</v>
      </c>
      <c r="B75" t="s">
        <v>817</v>
      </c>
      <c r="C75" t="s">
        <v>830</v>
      </c>
    </row>
    <row r="76" spans="1:4" x14ac:dyDescent="0.25">
      <c r="A76" t="s">
        <v>942</v>
      </c>
      <c r="B76" t="s">
        <v>943</v>
      </c>
      <c r="C76" t="s">
        <v>830</v>
      </c>
    </row>
    <row r="77" spans="1:4" x14ac:dyDescent="0.25">
      <c r="A77" t="s">
        <v>944</v>
      </c>
      <c r="B77" t="s">
        <v>945</v>
      </c>
      <c r="C77" t="s">
        <v>946</v>
      </c>
      <c r="D77" t="s">
        <v>947</v>
      </c>
    </row>
    <row r="78" spans="1:4" x14ac:dyDescent="0.25">
      <c r="A78" t="s">
        <v>948</v>
      </c>
      <c r="B78" t="s">
        <v>817</v>
      </c>
      <c r="C78" t="s">
        <v>830</v>
      </c>
    </row>
    <row r="79" spans="1:4" x14ac:dyDescent="0.25">
      <c r="A79" t="s">
        <v>949</v>
      </c>
      <c r="B79" t="s">
        <v>817</v>
      </c>
      <c r="C79" t="s">
        <v>830</v>
      </c>
    </row>
    <row r="80" spans="1:4" x14ac:dyDescent="0.25">
      <c r="A80" t="s">
        <v>950</v>
      </c>
      <c r="B80" t="s">
        <v>817</v>
      </c>
      <c r="C80" t="s">
        <v>830</v>
      </c>
    </row>
    <row r="81" spans="1:4" x14ac:dyDescent="0.25">
      <c r="A81" t="s">
        <v>951</v>
      </c>
      <c r="B81" t="s">
        <v>952</v>
      </c>
    </row>
    <row r="82" spans="1:4" x14ac:dyDescent="0.25">
      <c r="A82" t="s">
        <v>953</v>
      </c>
      <c r="B82" t="s">
        <v>954</v>
      </c>
      <c r="D82" t="s">
        <v>871</v>
      </c>
    </row>
    <row r="83" spans="1:4" x14ac:dyDescent="0.25">
      <c r="A83" t="s">
        <v>955</v>
      </c>
      <c r="B83" t="s">
        <v>956</v>
      </c>
      <c r="D83" t="s">
        <v>871</v>
      </c>
    </row>
    <row r="84" spans="1:4" x14ac:dyDescent="0.25">
      <c r="A84" t="s">
        <v>957</v>
      </c>
      <c r="B84" t="s">
        <v>817</v>
      </c>
    </row>
    <row r="85" spans="1:4" x14ac:dyDescent="0.25">
      <c r="A85" t="s">
        <v>958</v>
      </c>
      <c r="B85" t="s">
        <v>817</v>
      </c>
    </row>
    <row r="86" spans="1:4" x14ac:dyDescent="0.25">
      <c r="A86" t="s">
        <v>959</v>
      </c>
      <c r="B86" t="s">
        <v>817</v>
      </c>
    </row>
    <row r="87" spans="1:4" x14ac:dyDescent="0.25">
      <c r="A87" t="s">
        <v>960</v>
      </c>
      <c r="B87" t="s">
        <v>817</v>
      </c>
    </row>
    <row r="88" spans="1:4" x14ac:dyDescent="0.25">
      <c r="A88" t="s">
        <v>961</v>
      </c>
      <c r="B88" t="s">
        <v>962</v>
      </c>
      <c r="D88" t="s">
        <v>871</v>
      </c>
    </row>
    <row r="89" spans="1:4" x14ac:dyDescent="0.25">
      <c r="A89" t="s">
        <v>963</v>
      </c>
      <c r="B89" t="s">
        <v>817</v>
      </c>
    </row>
    <row r="90" spans="1:4" x14ac:dyDescent="0.25">
      <c r="A90" t="s">
        <v>964</v>
      </c>
      <c r="B90" t="s">
        <v>965</v>
      </c>
      <c r="C90" t="s">
        <v>966</v>
      </c>
      <c r="D90" t="s">
        <v>871</v>
      </c>
    </row>
    <row r="91" spans="1:4" x14ac:dyDescent="0.25">
      <c r="A91" t="s">
        <v>967</v>
      </c>
      <c r="B91" t="s">
        <v>968</v>
      </c>
      <c r="C91" t="s">
        <v>969</v>
      </c>
      <c r="D91" t="s">
        <v>970</v>
      </c>
    </row>
    <row r="92" spans="1:4" x14ac:dyDescent="0.25">
      <c r="A92" t="s">
        <v>971</v>
      </c>
      <c r="B92" t="s">
        <v>817</v>
      </c>
      <c r="C92" t="s">
        <v>830</v>
      </c>
    </row>
    <row r="93" spans="1:4" x14ac:dyDescent="0.25">
      <c r="A93" t="s">
        <v>972</v>
      </c>
      <c r="B93" t="s">
        <v>817</v>
      </c>
      <c r="C93" t="s">
        <v>830</v>
      </c>
    </row>
    <row r="94" spans="1:4" x14ac:dyDescent="0.25">
      <c r="A94" t="s">
        <v>973</v>
      </c>
      <c r="B94" t="s">
        <v>817</v>
      </c>
      <c r="C94" t="s">
        <v>830</v>
      </c>
    </row>
    <row r="95" spans="1:4" x14ac:dyDescent="0.25">
      <c r="A95" t="s">
        <v>974</v>
      </c>
      <c r="B95" t="s">
        <v>817</v>
      </c>
      <c r="C95" t="s">
        <v>830</v>
      </c>
    </row>
    <row r="96" spans="1:4" x14ac:dyDescent="0.25">
      <c r="A96" t="s">
        <v>975</v>
      </c>
      <c r="B96" t="s">
        <v>976</v>
      </c>
      <c r="C96" t="s">
        <v>977</v>
      </c>
      <c r="D96" t="s">
        <v>978</v>
      </c>
    </row>
    <row r="97" spans="1:2" x14ac:dyDescent="0.25">
      <c r="A97" t="s">
        <v>979</v>
      </c>
      <c r="B97" t="s">
        <v>817</v>
      </c>
    </row>
    <row r="98" spans="1:2" x14ac:dyDescent="0.25">
      <c r="A98" t="s">
        <v>980</v>
      </c>
      <c r="B98" t="s">
        <v>817</v>
      </c>
    </row>
    <row r="99" spans="1:2" x14ac:dyDescent="0.25">
      <c r="A99" t="s">
        <v>981</v>
      </c>
      <c r="B99" t="s">
        <v>817</v>
      </c>
    </row>
    <row r="100" spans="1:2" x14ac:dyDescent="0.25">
      <c r="A100" t="s">
        <v>982</v>
      </c>
      <c r="B100" t="s">
        <v>817</v>
      </c>
    </row>
    <row r="101" spans="1:2" x14ac:dyDescent="0.25">
      <c r="A101" t="s">
        <v>983</v>
      </c>
      <c r="B101" t="s">
        <v>817</v>
      </c>
    </row>
    <row r="102" spans="1:2" x14ac:dyDescent="0.25">
      <c r="A102" t="s">
        <v>984</v>
      </c>
      <c r="B102" t="s">
        <v>817</v>
      </c>
    </row>
    <row r="103" spans="1:2" x14ac:dyDescent="0.25">
      <c r="A103" t="s">
        <v>985</v>
      </c>
      <c r="B103" t="s">
        <v>817</v>
      </c>
    </row>
    <row r="104" spans="1:2" x14ac:dyDescent="0.25">
      <c r="A104" t="s">
        <v>986</v>
      </c>
      <c r="B104" t="s">
        <v>817</v>
      </c>
    </row>
    <row r="105" spans="1:2" x14ac:dyDescent="0.25">
      <c r="A105" t="s">
        <v>987</v>
      </c>
      <c r="B105" t="s">
        <v>817</v>
      </c>
    </row>
    <row r="106" spans="1:2" x14ac:dyDescent="0.25">
      <c r="A106" t="s">
        <v>988</v>
      </c>
      <c r="B106" t="s">
        <v>817</v>
      </c>
    </row>
    <row r="107" spans="1:2" x14ac:dyDescent="0.25">
      <c r="A107" t="s">
        <v>989</v>
      </c>
      <c r="B107" t="s">
        <v>817</v>
      </c>
    </row>
    <row r="108" spans="1:2" x14ac:dyDescent="0.25">
      <c r="A108" t="s">
        <v>990</v>
      </c>
      <c r="B108" t="s">
        <v>817</v>
      </c>
    </row>
    <row r="109" spans="1:2" x14ac:dyDescent="0.25">
      <c r="A109" t="s">
        <v>991</v>
      </c>
      <c r="B109" t="s">
        <v>817</v>
      </c>
    </row>
    <row r="110" spans="1:2" x14ac:dyDescent="0.25">
      <c r="A110" t="s">
        <v>992</v>
      </c>
      <c r="B110" t="s">
        <v>817</v>
      </c>
    </row>
    <row r="111" spans="1:2" x14ac:dyDescent="0.25">
      <c r="A111" t="s">
        <v>993</v>
      </c>
      <c r="B111" t="s">
        <v>817</v>
      </c>
    </row>
    <row r="112" spans="1:2" x14ac:dyDescent="0.25">
      <c r="A112" t="s">
        <v>994</v>
      </c>
      <c r="B112" t="s">
        <v>817</v>
      </c>
    </row>
    <row r="113" spans="1:4" x14ac:dyDescent="0.25">
      <c r="A113" t="s">
        <v>995</v>
      </c>
      <c r="B113" t="s">
        <v>817</v>
      </c>
    </row>
    <row r="114" spans="1:4" x14ac:dyDescent="0.25">
      <c r="A114" t="s">
        <v>996</v>
      </c>
      <c r="B114" t="s">
        <v>817</v>
      </c>
    </row>
    <row r="115" spans="1:4" x14ac:dyDescent="0.25">
      <c r="A115" t="s">
        <v>997</v>
      </c>
      <c r="B115" t="s">
        <v>998</v>
      </c>
      <c r="C115" t="s">
        <v>999</v>
      </c>
    </row>
    <row r="116" spans="1:4" x14ac:dyDescent="0.25">
      <c r="A116" t="s">
        <v>1000</v>
      </c>
      <c r="B116" t="s">
        <v>1001</v>
      </c>
      <c r="C116" t="s">
        <v>1002</v>
      </c>
    </row>
    <row r="117" spans="1:4" x14ac:dyDescent="0.25">
      <c r="A117" t="s">
        <v>1003</v>
      </c>
      <c r="B117" t="s">
        <v>1004</v>
      </c>
      <c r="C117" t="s">
        <v>1005</v>
      </c>
    </row>
    <row r="118" spans="1:4" x14ac:dyDescent="0.25">
      <c r="A118" t="s">
        <v>1006</v>
      </c>
      <c r="B118" t="s">
        <v>1007</v>
      </c>
      <c r="C118" t="s">
        <v>1008</v>
      </c>
      <c r="D118" t="s">
        <v>1009</v>
      </c>
    </row>
    <row r="119" spans="1:4" x14ac:dyDescent="0.25">
      <c r="A119" t="s">
        <v>1010</v>
      </c>
      <c r="B119" t="s">
        <v>1011</v>
      </c>
      <c r="C119" t="s">
        <v>1012</v>
      </c>
      <c r="D119" t="s">
        <v>871</v>
      </c>
    </row>
    <row r="120" spans="1:4" x14ac:dyDescent="0.25">
      <c r="A120" t="s">
        <v>1013</v>
      </c>
      <c r="B120" t="s">
        <v>817</v>
      </c>
      <c r="C120" t="s">
        <v>830</v>
      </c>
    </row>
    <row r="121" spans="1:4" x14ac:dyDescent="0.25">
      <c r="A121" t="s">
        <v>1014</v>
      </c>
      <c r="B121" t="s">
        <v>1015</v>
      </c>
      <c r="C121" t="s">
        <v>1016</v>
      </c>
      <c r="D121" t="s">
        <v>871</v>
      </c>
    </row>
    <row r="122" spans="1:4" x14ac:dyDescent="0.25">
      <c r="A122" t="s">
        <v>1017</v>
      </c>
      <c r="B122" t="s">
        <v>817</v>
      </c>
      <c r="C122" t="s">
        <v>830</v>
      </c>
    </row>
    <row r="123" spans="1:4" x14ac:dyDescent="0.25">
      <c r="A123" t="s">
        <v>1018</v>
      </c>
      <c r="B123" t="s">
        <v>1019</v>
      </c>
      <c r="C123" t="s">
        <v>1020</v>
      </c>
      <c r="D123" t="s">
        <v>1021</v>
      </c>
    </row>
    <row r="124" spans="1:4" x14ac:dyDescent="0.25">
      <c r="A124" t="s">
        <v>1022</v>
      </c>
      <c r="B124" t="s">
        <v>1023</v>
      </c>
      <c r="C124" t="s">
        <v>1024</v>
      </c>
      <c r="D124" t="s">
        <v>1025</v>
      </c>
    </row>
    <row r="125" spans="1:4" x14ac:dyDescent="0.25">
      <c r="A125" t="s">
        <v>1026</v>
      </c>
      <c r="B125" t="s">
        <v>817</v>
      </c>
      <c r="C125" t="s">
        <v>830</v>
      </c>
    </row>
    <row r="126" spans="1:4" x14ac:dyDescent="0.25">
      <c r="A126" t="s">
        <v>1027</v>
      </c>
      <c r="B126" t="s">
        <v>1028</v>
      </c>
      <c r="C126" t="s">
        <v>1029</v>
      </c>
      <c r="D126" t="s">
        <v>1030</v>
      </c>
    </row>
    <row r="127" spans="1:4" x14ac:dyDescent="0.25">
      <c r="A127" t="s">
        <v>1031</v>
      </c>
      <c r="B127" t="s">
        <v>817</v>
      </c>
      <c r="C127" t="s">
        <v>830</v>
      </c>
    </row>
    <row r="128" spans="1:4" x14ac:dyDescent="0.25">
      <c r="A128" t="s">
        <v>1032</v>
      </c>
      <c r="B128" t="s">
        <v>817</v>
      </c>
      <c r="C128" t="s">
        <v>830</v>
      </c>
    </row>
    <row r="129" spans="1:4" x14ac:dyDescent="0.25">
      <c r="A129" t="s">
        <v>1033</v>
      </c>
      <c r="B129" t="s">
        <v>817</v>
      </c>
      <c r="C129" t="s">
        <v>830</v>
      </c>
    </row>
    <row r="130" spans="1:4" x14ac:dyDescent="0.25">
      <c r="A130" t="s">
        <v>1034</v>
      </c>
      <c r="B130" t="s">
        <v>1035</v>
      </c>
      <c r="C130" t="s">
        <v>1036</v>
      </c>
      <c r="D130" t="s">
        <v>1037</v>
      </c>
    </row>
    <row r="131" spans="1:4" x14ac:dyDescent="0.25">
      <c r="A131" t="s">
        <v>1038</v>
      </c>
      <c r="B131" t="s">
        <v>817</v>
      </c>
      <c r="C131" t="s">
        <v>830</v>
      </c>
    </row>
    <row r="132" spans="1:4" x14ac:dyDescent="0.25">
      <c r="A132" t="s">
        <v>1039</v>
      </c>
      <c r="B132" t="s">
        <v>817</v>
      </c>
      <c r="C132" t="s">
        <v>830</v>
      </c>
    </row>
    <row r="133" spans="1:4" x14ac:dyDescent="0.25">
      <c r="A133" t="s">
        <v>1040</v>
      </c>
      <c r="B133" t="s">
        <v>1041</v>
      </c>
      <c r="C133" t="s">
        <v>1042</v>
      </c>
      <c r="D133" t="s">
        <v>1043</v>
      </c>
    </row>
    <row r="134" spans="1:4" x14ac:dyDescent="0.25">
      <c r="A134" t="s">
        <v>1044</v>
      </c>
      <c r="B134" t="s">
        <v>1045</v>
      </c>
      <c r="C134" t="s">
        <v>1046</v>
      </c>
      <c r="D134" t="s">
        <v>1047</v>
      </c>
    </row>
    <row r="135" spans="1:4" x14ac:dyDescent="0.25">
      <c r="A135" t="s">
        <v>1048</v>
      </c>
      <c r="B135" t="s">
        <v>1049</v>
      </c>
      <c r="C135" t="s">
        <v>1050</v>
      </c>
    </row>
    <row r="136" spans="1:4" x14ac:dyDescent="0.25">
      <c r="A136" t="s">
        <v>1051</v>
      </c>
      <c r="B136" t="s">
        <v>1052</v>
      </c>
      <c r="C136" t="s">
        <v>1053</v>
      </c>
      <c r="D136" t="s">
        <v>1054</v>
      </c>
    </row>
    <row r="137" spans="1:4" x14ac:dyDescent="0.25">
      <c r="A137" t="s">
        <v>1055</v>
      </c>
      <c r="B137" t="s">
        <v>1056</v>
      </c>
      <c r="C137" t="s">
        <v>1057</v>
      </c>
      <c r="D137" t="s">
        <v>1058</v>
      </c>
    </row>
    <row r="138" spans="1:4" x14ac:dyDescent="0.25">
      <c r="A138" t="s">
        <v>1059</v>
      </c>
      <c r="B138" t="s">
        <v>817</v>
      </c>
    </row>
    <row r="139" spans="1:4" x14ac:dyDescent="0.25">
      <c r="A139" t="s">
        <v>1060</v>
      </c>
      <c r="B139" t="s">
        <v>1061</v>
      </c>
      <c r="C139" t="s">
        <v>1062</v>
      </c>
      <c r="D139" t="s">
        <v>1063</v>
      </c>
    </row>
    <row r="140" spans="1:4" x14ac:dyDescent="0.25">
      <c r="A140" t="s">
        <v>1064</v>
      </c>
      <c r="B140" t="s">
        <v>817</v>
      </c>
    </row>
    <row r="141" spans="1:4" x14ac:dyDescent="0.25">
      <c r="A141" t="s">
        <v>1065</v>
      </c>
      <c r="B141" t="s">
        <v>817</v>
      </c>
    </row>
    <row r="142" spans="1:4" x14ac:dyDescent="0.25">
      <c r="A142" t="s">
        <v>1066</v>
      </c>
      <c r="B142" t="s">
        <v>1067</v>
      </c>
      <c r="C142" t="s">
        <v>1068</v>
      </c>
      <c r="D142" t="s">
        <v>1069</v>
      </c>
    </row>
    <row r="143" spans="1:4" x14ac:dyDescent="0.25">
      <c r="A143" t="s">
        <v>1070</v>
      </c>
      <c r="B143" t="s">
        <v>1071</v>
      </c>
      <c r="C143" t="s">
        <v>1072</v>
      </c>
      <c r="D143" t="s">
        <v>1073</v>
      </c>
    </row>
    <row r="144" spans="1:4" x14ac:dyDescent="0.25">
      <c r="A144" t="s">
        <v>1074</v>
      </c>
      <c r="B144" t="s">
        <v>1075</v>
      </c>
      <c r="C144" t="s">
        <v>1076</v>
      </c>
    </row>
    <row r="145" spans="1:4" x14ac:dyDescent="0.25">
      <c r="A145" t="s">
        <v>1077</v>
      </c>
      <c r="B145" t="s">
        <v>817</v>
      </c>
      <c r="C145" t="s">
        <v>830</v>
      </c>
    </row>
    <row r="146" spans="1:4" x14ac:dyDescent="0.25">
      <c r="A146" t="s">
        <v>1078</v>
      </c>
      <c r="B146" t="s">
        <v>1079</v>
      </c>
      <c r="C146" t="s">
        <v>1080</v>
      </c>
      <c r="D146" t="s">
        <v>1081</v>
      </c>
    </row>
    <row r="147" spans="1:4" x14ac:dyDescent="0.25">
      <c r="A147" t="s">
        <v>1082</v>
      </c>
      <c r="B147" t="s">
        <v>1083</v>
      </c>
      <c r="C147" t="s">
        <v>1084</v>
      </c>
      <c r="D147" t="s">
        <v>1085</v>
      </c>
    </row>
    <row r="148" spans="1:4" x14ac:dyDescent="0.25">
      <c r="A148" t="s">
        <v>1086</v>
      </c>
      <c r="B148" t="s">
        <v>1087</v>
      </c>
      <c r="C148" t="s">
        <v>1088</v>
      </c>
    </row>
    <row r="149" spans="1:4" x14ac:dyDescent="0.25">
      <c r="A149" t="s">
        <v>1089</v>
      </c>
      <c r="B149" t="s">
        <v>1090</v>
      </c>
      <c r="C149" t="s">
        <v>830</v>
      </c>
      <c r="D149" t="s">
        <v>1091</v>
      </c>
    </row>
    <row r="150" spans="1:4" x14ac:dyDescent="0.25">
      <c r="A150" t="s">
        <v>1092</v>
      </c>
      <c r="B150" t="s">
        <v>1093</v>
      </c>
      <c r="C150" t="s">
        <v>830</v>
      </c>
      <c r="D150" t="s">
        <v>1081</v>
      </c>
    </row>
    <row r="151" spans="1:4" x14ac:dyDescent="0.25">
      <c r="A151" t="s">
        <v>1094</v>
      </c>
      <c r="B151" t="s">
        <v>817</v>
      </c>
      <c r="C151" t="s">
        <v>830</v>
      </c>
    </row>
    <row r="152" spans="1:4" x14ac:dyDescent="0.25">
      <c r="A152" t="s">
        <v>1095</v>
      </c>
      <c r="B152" t="s">
        <v>817</v>
      </c>
      <c r="C152" t="s">
        <v>830</v>
      </c>
    </row>
    <row r="153" spans="1:4" x14ac:dyDescent="0.25">
      <c r="A153" t="s">
        <v>1096</v>
      </c>
      <c r="B153" t="s">
        <v>1097</v>
      </c>
      <c r="C153" t="s">
        <v>1098</v>
      </c>
    </row>
    <row r="154" spans="1:4" x14ac:dyDescent="0.25">
      <c r="A154" t="s">
        <v>1099</v>
      </c>
      <c r="B154" t="s">
        <v>1100</v>
      </c>
      <c r="C154" t="s">
        <v>830</v>
      </c>
      <c r="D154" t="s">
        <v>1101</v>
      </c>
    </row>
    <row r="155" spans="1:4" x14ac:dyDescent="0.25">
      <c r="A155" t="s">
        <v>1102</v>
      </c>
      <c r="B155" t="s">
        <v>1103</v>
      </c>
      <c r="C155" t="s">
        <v>1104</v>
      </c>
      <c r="D155" t="s">
        <v>1081</v>
      </c>
    </row>
    <row r="156" spans="1:4" x14ac:dyDescent="0.25">
      <c r="A156" t="s">
        <v>1105</v>
      </c>
      <c r="B156" t="s">
        <v>1106</v>
      </c>
      <c r="C156" t="s">
        <v>1107</v>
      </c>
      <c r="D156" t="s">
        <v>1108</v>
      </c>
    </row>
    <row r="157" spans="1:4" x14ac:dyDescent="0.25">
      <c r="A157" t="s">
        <v>40</v>
      </c>
      <c r="B157" t="s">
        <v>1109</v>
      </c>
      <c r="C157" t="s">
        <v>1110</v>
      </c>
      <c r="D157" t="s">
        <v>1111</v>
      </c>
    </row>
    <row r="158" spans="1:4" x14ac:dyDescent="0.25">
      <c r="A158" t="s">
        <v>1112</v>
      </c>
      <c r="B158" t="s">
        <v>1113</v>
      </c>
    </row>
    <row r="159" spans="1:4" x14ac:dyDescent="0.25">
      <c r="A159" t="s">
        <v>1114</v>
      </c>
      <c r="B159" t="s">
        <v>1115</v>
      </c>
      <c r="C159" t="s">
        <v>91</v>
      </c>
      <c r="D159" t="s">
        <v>1116</v>
      </c>
    </row>
    <row r="160" spans="1:4" x14ac:dyDescent="0.25">
      <c r="A160" t="s">
        <v>1117</v>
      </c>
      <c r="B160" t="s">
        <v>817</v>
      </c>
      <c r="C160" t="s">
        <v>830</v>
      </c>
    </row>
    <row r="161" spans="1:4" x14ac:dyDescent="0.25">
      <c r="A161" t="s">
        <v>1118</v>
      </c>
      <c r="B161" t="s">
        <v>1119</v>
      </c>
      <c r="C161" t="s">
        <v>1120</v>
      </c>
      <c r="D161" t="s">
        <v>1121</v>
      </c>
    </row>
    <row r="162" spans="1:4" x14ac:dyDescent="0.25">
      <c r="A162" t="s">
        <v>1122</v>
      </c>
      <c r="B162" t="s">
        <v>1123</v>
      </c>
      <c r="C162" t="s">
        <v>1124</v>
      </c>
    </row>
    <row r="163" spans="1:4" x14ac:dyDescent="0.25">
      <c r="A163" t="s">
        <v>1125</v>
      </c>
      <c r="B163" t="s">
        <v>1126</v>
      </c>
      <c r="C163" t="s">
        <v>1127</v>
      </c>
    </row>
    <row r="164" spans="1:4" x14ac:dyDescent="0.25">
      <c r="A164" t="s">
        <v>1128</v>
      </c>
      <c r="B164" t="s">
        <v>1079</v>
      </c>
      <c r="C164" t="s">
        <v>1080</v>
      </c>
      <c r="D164" t="s">
        <v>1129</v>
      </c>
    </row>
    <row r="165" spans="1:4" x14ac:dyDescent="0.25">
      <c r="A165" t="s">
        <v>1130</v>
      </c>
      <c r="B165" t="s">
        <v>1131</v>
      </c>
      <c r="C165" t="s">
        <v>1132</v>
      </c>
      <c r="D165" t="s">
        <v>1133</v>
      </c>
    </row>
    <row r="166" spans="1:4" x14ac:dyDescent="0.25">
      <c r="A166" t="s">
        <v>1134</v>
      </c>
      <c r="B166" t="s">
        <v>1135</v>
      </c>
      <c r="D166" t="s">
        <v>1136</v>
      </c>
    </row>
    <row r="167" spans="1:4" x14ac:dyDescent="0.25">
      <c r="A167" t="s">
        <v>1137</v>
      </c>
      <c r="B167" t="s">
        <v>1138</v>
      </c>
      <c r="C167" t="s">
        <v>1139</v>
      </c>
      <c r="D167" t="s">
        <v>1108</v>
      </c>
    </row>
    <row r="168" spans="1:4" x14ac:dyDescent="0.25">
      <c r="A168" t="s">
        <v>1140</v>
      </c>
      <c r="B168" t="s">
        <v>817</v>
      </c>
      <c r="C168" t="s">
        <v>830</v>
      </c>
    </row>
    <row r="169" spans="1:4" x14ac:dyDescent="0.25">
      <c r="A169" t="s">
        <v>1141</v>
      </c>
      <c r="B169" t="s">
        <v>1142</v>
      </c>
      <c r="C169" t="s">
        <v>1143</v>
      </c>
    </row>
    <row r="170" spans="1:4" x14ac:dyDescent="0.25">
      <c r="A170" t="s">
        <v>1144</v>
      </c>
      <c r="B170" t="s">
        <v>1145</v>
      </c>
      <c r="C170" t="s">
        <v>830</v>
      </c>
      <c r="D170" t="s">
        <v>1129</v>
      </c>
    </row>
    <row r="171" spans="1:4" x14ac:dyDescent="0.25">
      <c r="A171" t="s">
        <v>1146</v>
      </c>
      <c r="B171" t="s">
        <v>1147</v>
      </c>
      <c r="C171" t="s">
        <v>1148</v>
      </c>
      <c r="D171" t="s">
        <v>1149</v>
      </c>
    </row>
    <row r="172" spans="1:4" x14ac:dyDescent="0.25">
      <c r="A172" t="s">
        <v>1150</v>
      </c>
      <c r="B172" t="s">
        <v>1151</v>
      </c>
      <c r="C172" t="s">
        <v>1152</v>
      </c>
      <c r="D172" t="s">
        <v>1153</v>
      </c>
    </row>
    <row r="173" spans="1:4" x14ac:dyDescent="0.25">
      <c r="A173" t="s">
        <v>1154</v>
      </c>
      <c r="B173" t="s">
        <v>817</v>
      </c>
    </row>
    <row r="174" spans="1:4" x14ac:dyDescent="0.25">
      <c r="A174" t="s">
        <v>1155</v>
      </c>
      <c r="B174" t="s">
        <v>817</v>
      </c>
    </row>
    <row r="175" spans="1:4" x14ac:dyDescent="0.25">
      <c r="A175" t="s">
        <v>1156</v>
      </c>
      <c r="B175" t="s">
        <v>817</v>
      </c>
    </row>
    <row r="176" spans="1:4" x14ac:dyDescent="0.25">
      <c r="A176" t="s">
        <v>1157</v>
      </c>
      <c r="B176" t="s">
        <v>817</v>
      </c>
    </row>
    <row r="177" spans="1:4" x14ac:dyDescent="0.25">
      <c r="A177" t="s">
        <v>1158</v>
      </c>
      <c r="B177" t="s">
        <v>817</v>
      </c>
    </row>
    <row r="178" spans="1:4" x14ac:dyDescent="0.25">
      <c r="A178" t="s">
        <v>1159</v>
      </c>
      <c r="B178" t="s">
        <v>817</v>
      </c>
    </row>
    <row r="179" spans="1:4" x14ac:dyDescent="0.25">
      <c r="A179" t="s">
        <v>1160</v>
      </c>
      <c r="B179" t="s">
        <v>817</v>
      </c>
    </row>
    <row r="180" spans="1:4" x14ac:dyDescent="0.25">
      <c r="A180" t="s">
        <v>1161</v>
      </c>
      <c r="B180" t="s">
        <v>817</v>
      </c>
    </row>
    <row r="181" spans="1:4" x14ac:dyDescent="0.25">
      <c r="A181" t="s">
        <v>1162</v>
      </c>
      <c r="B181" t="s">
        <v>817</v>
      </c>
    </row>
    <row r="182" spans="1:4" x14ac:dyDescent="0.25">
      <c r="A182" t="s">
        <v>1163</v>
      </c>
      <c r="B182" t="s">
        <v>1164</v>
      </c>
      <c r="C182" t="s">
        <v>1165</v>
      </c>
      <c r="D182" t="s">
        <v>1166</v>
      </c>
    </row>
    <row r="183" spans="1:4" x14ac:dyDescent="0.25">
      <c r="A183" t="s">
        <v>1167</v>
      </c>
      <c r="B183" t="s">
        <v>817</v>
      </c>
    </row>
    <row r="184" spans="1:4" x14ac:dyDescent="0.25">
      <c r="A184" t="s">
        <v>1168</v>
      </c>
      <c r="B184" t="s">
        <v>817</v>
      </c>
    </row>
    <row r="185" spans="1:4" x14ac:dyDescent="0.25">
      <c r="A185" t="s">
        <v>1169</v>
      </c>
      <c r="B185" t="s">
        <v>817</v>
      </c>
    </row>
    <row r="186" spans="1:4" x14ac:dyDescent="0.25">
      <c r="A186" t="s">
        <v>1170</v>
      </c>
      <c r="B186" t="s">
        <v>817</v>
      </c>
    </row>
    <row r="187" spans="1:4" x14ac:dyDescent="0.25">
      <c r="A187" t="s">
        <v>1171</v>
      </c>
      <c r="B187" t="s">
        <v>817</v>
      </c>
    </row>
    <row r="188" spans="1:4" x14ac:dyDescent="0.25">
      <c r="A188" t="s">
        <v>1172</v>
      </c>
      <c r="B188" t="s">
        <v>1173</v>
      </c>
      <c r="C188" t="s">
        <v>1174</v>
      </c>
      <c r="D188" t="s">
        <v>1175</v>
      </c>
    </row>
    <row r="189" spans="1:4" x14ac:dyDescent="0.25">
      <c r="A189" t="s">
        <v>1176</v>
      </c>
      <c r="B189" t="s">
        <v>1177</v>
      </c>
      <c r="C189" t="s">
        <v>830</v>
      </c>
      <c r="D189" t="s">
        <v>1178</v>
      </c>
    </row>
    <row r="190" spans="1:4" x14ac:dyDescent="0.25">
      <c r="A190" t="s">
        <v>1179</v>
      </c>
      <c r="B190" t="s">
        <v>817</v>
      </c>
    </row>
    <row r="191" spans="1:4" x14ac:dyDescent="0.25">
      <c r="A191" t="s">
        <v>1180</v>
      </c>
      <c r="B191" t="s">
        <v>1181</v>
      </c>
      <c r="C191" t="s">
        <v>830</v>
      </c>
      <c r="D191" t="s">
        <v>1178</v>
      </c>
    </row>
    <row r="192" spans="1:4" x14ac:dyDescent="0.25">
      <c r="A192" t="s">
        <v>1182</v>
      </c>
      <c r="B192" t="s">
        <v>817</v>
      </c>
    </row>
    <row r="193" spans="1:4" x14ac:dyDescent="0.25">
      <c r="A193" t="s">
        <v>1183</v>
      </c>
      <c r="B193" t="s">
        <v>817</v>
      </c>
    </row>
    <row r="194" spans="1:4" x14ac:dyDescent="0.25">
      <c r="A194" t="s">
        <v>1184</v>
      </c>
      <c r="B194" t="s">
        <v>817</v>
      </c>
    </row>
    <row r="195" spans="1:4" x14ac:dyDescent="0.25">
      <c r="A195" t="s">
        <v>1185</v>
      </c>
      <c r="B195" t="s">
        <v>817</v>
      </c>
    </row>
    <row r="196" spans="1:4" x14ac:dyDescent="0.25">
      <c r="A196" t="s">
        <v>1186</v>
      </c>
      <c r="B196" t="s">
        <v>1187</v>
      </c>
      <c r="C196" t="s">
        <v>1129</v>
      </c>
    </row>
    <row r="197" spans="1:4" x14ac:dyDescent="0.25">
      <c r="A197" t="s">
        <v>1188</v>
      </c>
      <c r="B197" t="s">
        <v>817</v>
      </c>
    </row>
    <row r="198" spans="1:4" x14ac:dyDescent="0.25">
      <c r="A198" t="s">
        <v>1189</v>
      </c>
      <c r="B198" t="s">
        <v>1190</v>
      </c>
      <c r="C198" t="s">
        <v>830</v>
      </c>
      <c r="D198" t="s">
        <v>1129</v>
      </c>
    </row>
    <row r="199" spans="1:4" x14ac:dyDescent="0.25">
      <c r="A199" t="s">
        <v>1191</v>
      </c>
      <c r="B199" t="s">
        <v>1192</v>
      </c>
      <c r="C199" t="s">
        <v>830</v>
      </c>
      <c r="D199" t="s">
        <v>1193</v>
      </c>
    </row>
    <row r="200" spans="1:4" x14ac:dyDescent="0.25">
      <c r="A200" t="s">
        <v>1194</v>
      </c>
      <c r="B200" t="s">
        <v>1195</v>
      </c>
      <c r="C200" t="s">
        <v>830</v>
      </c>
      <c r="D200" t="s">
        <v>1196</v>
      </c>
    </row>
    <row r="201" spans="1:4" x14ac:dyDescent="0.25">
      <c r="A201" t="s">
        <v>1197</v>
      </c>
      <c r="B201" t="s">
        <v>1119</v>
      </c>
      <c r="C201" t="s">
        <v>1198</v>
      </c>
    </row>
    <row r="202" spans="1:4" x14ac:dyDescent="0.25">
      <c r="A202" t="s">
        <v>1199</v>
      </c>
      <c r="B202" t="s">
        <v>1200</v>
      </c>
      <c r="C202" t="s">
        <v>1201</v>
      </c>
      <c r="D202" t="s">
        <v>1202</v>
      </c>
    </row>
    <row r="203" spans="1:4" x14ac:dyDescent="0.25">
      <c r="A203" t="s">
        <v>1203</v>
      </c>
      <c r="B203" t="s">
        <v>1204</v>
      </c>
      <c r="C203" t="s">
        <v>1205</v>
      </c>
    </row>
    <row r="204" spans="1:4" x14ac:dyDescent="0.25">
      <c r="A204" t="s">
        <v>1206</v>
      </c>
      <c r="B204" t="s">
        <v>1207</v>
      </c>
      <c r="C204" t="s">
        <v>91</v>
      </c>
    </row>
    <row r="205" spans="1:4" x14ac:dyDescent="0.25">
      <c r="A205" t="s">
        <v>1208</v>
      </c>
      <c r="B205" t="s">
        <v>817</v>
      </c>
    </row>
    <row r="206" spans="1:4" x14ac:dyDescent="0.25">
      <c r="A206" t="s">
        <v>1209</v>
      </c>
      <c r="B206" t="s">
        <v>817</v>
      </c>
      <c r="C206" t="s">
        <v>830</v>
      </c>
    </row>
    <row r="207" spans="1:4" x14ac:dyDescent="0.25">
      <c r="A207" t="s">
        <v>1210</v>
      </c>
      <c r="B207" t="s">
        <v>1211</v>
      </c>
      <c r="C207" t="s">
        <v>1212</v>
      </c>
    </row>
    <row r="208" spans="1:4" x14ac:dyDescent="0.25">
      <c r="A208" t="s">
        <v>1213</v>
      </c>
      <c r="B208" t="s">
        <v>1214</v>
      </c>
    </row>
    <row r="209" spans="1:4" x14ac:dyDescent="0.25">
      <c r="A209" t="s">
        <v>1215</v>
      </c>
      <c r="B209" t="s">
        <v>1216</v>
      </c>
      <c r="C209" t="s">
        <v>1217</v>
      </c>
    </row>
    <row r="210" spans="1:4" x14ac:dyDescent="0.25">
      <c r="A210" t="s">
        <v>1218</v>
      </c>
      <c r="B210" t="s">
        <v>817</v>
      </c>
      <c r="C210" t="s">
        <v>830</v>
      </c>
    </row>
    <row r="211" spans="1:4" x14ac:dyDescent="0.25">
      <c r="A211" t="s">
        <v>1219</v>
      </c>
      <c r="B211" t="s">
        <v>1220</v>
      </c>
      <c r="C211" t="s">
        <v>1221</v>
      </c>
    </row>
    <row r="212" spans="1:4" x14ac:dyDescent="0.25">
      <c r="A212" t="s">
        <v>1222</v>
      </c>
      <c r="B212" t="s">
        <v>1223</v>
      </c>
      <c r="C212" t="s">
        <v>1224</v>
      </c>
      <c r="D212" t="s">
        <v>1225</v>
      </c>
    </row>
    <row r="213" spans="1:4" x14ac:dyDescent="0.25">
      <c r="A213" t="s">
        <v>1226</v>
      </c>
      <c r="B213" t="s">
        <v>817</v>
      </c>
      <c r="C213" t="s">
        <v>830</v>
      </c>
    </row>
    <row r="214" spans="1:4" x14ac:dyDescent="0.25">
      <c r="A214" t="s">
        <v>1227</v>
      </c>
      <c r="B214" t="s">
        <v>1228</v>
      </c>
      <c r="C214" t="s">
        <v>943</v>
      </c>
      <c r="D214" t="s">
        <v>91</v>
      </c>
    </row>
    <row r="215" spans="1:4" x14ac:dyDescent="0.25">
      <c r="A215" t="s">
        <v>1229</v>
      </c>
      <c r="B215" t="s">
        <v>1230</v>
      </c>
      <c r="C215" t="s">
        <v>1231</v>
      </c>
    </row>
    <row r="216" spans="1:4" x14ac:dyDescent="0.25">
      <c r="A216" t="s">
        <v>1232</v>
      </c>
      <c r="B216" t="s">
        <v>1233</v>
      </c>
      <c r="C216" t="s">
        <v>1234</v>
      </c>
    </row>
    <row r="217" spans="1:4" x14ac:dyDescent="0.25">
      <c r="A217" t="s">
        <v>1235</v>
      </c>
      <c r="B217" t="s">
        <v>1236</v>
      </c>
    </row>
    <row r="218" spans="1:4" x14ac:dyDescent="0.25">
      <c r="A218" t="s">
        <v>1237</v>
      </c>
      <c r="B218" t="s">
        <v>1238</v>
      </c>
      <c r="C218" t="s">
        <v>1239</v>
      </c>
    </row>
    <row r="219" spans="1:4" x14ac:dyDescent="0.25">
      <c r="A219" t="s">
        <v>1240</v>
      </c>
      <c r="B219" t="s">
        <v>817</v>
      </c>
    </row>
    <row r="220" spans="1:4" x14ac:dyDescent="0.25">
      <c r="A220" t="s">
        <v>1241</v>
      </c>
      <c r="B220" t="s">
        <v>817</v>
      </c>
    </row>
    <row r="221" spans="1:4" x14ac:dyDescent="0.25">
      <c r="A221" t="s">
        <v>1242</v>
      </c>
      <c r="B221" t="s">
        <v>817</v>
      </c>
    </row>
    <row r="222" spans="1:4" x14ac:dyDescent="0.25">
      <c r="A222" t="s">
        <v>1243</v>
      </c>
      <c r="B222" t="s">
        <v>817</v>
      </c>
    </row>
    <row r="223" spans="1:4" x14ac:dyDescent="0.25">
      <c r="A223" t="s">
        <v>1244</v>
      </c>
      <c r="B223" t="s">
        <v>1245</v>
      </c>
      <c r="C223" t="s">
        <v>1246</v>
      </c>
      <c r="D223" t="s">
        <v>1247</v>
      </c>
    </row>
    <row r="224" spans="1:4" x14ac:dyDescent="0.25">
      <c r="A224" t="s">
        <v>1248</v>
      </c>
      <c r="B224" t="s">
        <v>817</v>
      </c>
    </row>
    <row r="225" spans="1:4" x14ac:dyDescent="0.25">
      <c r="A225" t="s">
        <v>1249</v>
      </c>
      <c r="B225" t="s">
        <v>817</v>
      </c>
    </row>
    <row r="226" spans="1:4" x14ac:dyDescent="0.25">
      <c r="A226" t="s">
        <v>1250</v>
      </c>
      <c r="B226" t="s">
        <v>817</v>
      </c>
    </row>
    <row r="227" spans="1:4" x14ac:dyDescent="0.25">
      <c r="A227" t="s">
        <v>1251</v>
      </c>
      <c r="B227" t="s">
        <v>817</v>
      </c>
    </row>
    <row r="228" spans="1:4" x14ac:dyDescent="0.25">
      <c r="A228" t="s">
        <v>1252</v>
      </c>
      <c r="B228" t="s">
        <v>817</v>
      </c>
    </row>
    <row r="229" spans="1:4" x14ac:dyDescent="0.25">
      <c r="A229" t="s">
        <v>1253</v>
      </c>
      <c r="B229" t="s">
        <v>1254</v>
      </c>
      <c r="C229" t="s">
        <v>1255</v>
      </c>
    </row>
    <row r="230" spans="1:4" x14ac:dyDescent="0.25">
      <c r="A230" t="s">
        <v>1256</v>
      </c>
      <c r="B230" t="s">
        <v>817</v>
      </c>
    </row>
    <row r="231" spans="1:4" x14ac:dyDescent="0.25">
      <c r="A231" t="s">
        <v>1257</v>
      </c>
      <c r="B231" t="s">
        <v>817</v>
      </c>
    </row>
    <row r="232" spans="1:4" x14ac:dyDescent="0.25">
      <c r="A232" t="s">
        <v>1258</v>
      </c>
      <c r="B232" t="s">
        <v>817</v>
      </c>
    </row>
    <row r="233" spans="1:4" x14ac:dyDescent="0.25">
      <c r="A233" t="s">
        <v>1259</v>
      </c>
      <c r="B233" t="s">
        <v>817</v>
      </c>
    </row>
    <row r="234" spans="1:4" x14ac:dyDescent="0.25">
      <c r="A234" t="s">
        <v>1260</v>
      </c>
      <c r="B234" t="s">
        <v>1261</v>
      </c>
      <c r="C234" t="s">
        <v>1262</v>
      </c>
      <c r="D234" t="s">
        <v>1263</v>
      </c>
    </row>
    <row r="235" spans="1:4" x14ac:dyDescent="0.25">
      <c r="A235" t="s">
        <v>1264</v>
      </c>
      <c r="B235" t="s">
        <v>817</v>
      </c>
    </row>
    <row r="236" spans="1:4" x14ac:dyDescent="0.25">
      <c r="A236" t="s">
        <v>1265</v>
      </c>
      <c r="B236" t="s">
        <v>817</v>
      </c>
    </row>
    <row r="237" spans="1:4" x14ac:dyDescent="0.25">
      <c r="A237" t="s">
        <v>1266</v>
      </c>
      <c r="B237" t="s">
        <v>817</v>
      </c>
    </row>
    <row r="238" spans="1:4" x14ac:dyDescent="0.25">
      <c r="A238" t="s">
        <v>1267</v>
      </c>
      <c r="B238" t="s">
        <v>817</v>
      </c>
    </row>
    <row r="239" spans="1:4" x14ac:dyDescent="0.25">
      <c r="A239" t="s">
        <v>1268</v>
      </c>
      <c r="B239" t="s">
        <v>1269</v>
      </c>
      <c r="C239" t="s">
        <v>1270</v>
      </c>
    </row>
    <row r="240" spans="1:4" x14ac:dyDescent="0.25">
      <c r="A240" t="s">
        <v>1271</v>
      </c>
      <c r="B240" t="s">
        <v>1272</v>
      </c>
      <c r="C240" t="s">
        <v>1273</v>
      </c>
    </row>
    <row r="241" spans="1:4" x14ac:dyDescent="0.25">
      <c r="A241" t="s">
        <v>1274</v>
      </c>
      <c r="B241" t="s">
        <v>817</v>
      </c>
    </row>
    <row r="242" spans="1:4" x14ac:dyDescent="0.25">
      <c r="A242" t="s">
        <v>1275</v>
      </c>
      <c r="B242" t="s">
        <v>817</v>
      </c>
    </row>
    <row r="243" spans="1:4" x14ac:dyDescent="0.25">
      <c r="A243" t="s">
        <v>1276</v>
      </c>
      <c r="B243" t="s">
        <v>817</v>
      </c>
    </row>
    <row r="244" spans="1:4" x14ac:dyDescent="0.25">
      <c r="A244" t="s">
        <v>1277</v>
      </c>
      <c r="B244" t="s">
        <v>817</v>
      </c>
    </row>
    <row r="245" spans="1:4" x14ac:dyDescent="0.25">
      <c r="A245" t="s">
        <v>1278</v>
      </c>
      <c r="B245" t="s">
        <v>1279</v>
      </c>
      <c r="C245" t="s">
        <v>1280</v>
      </c>
      <c r="D245" t="s">
        <v>1281</v>
      </c>
    </row>
    <row r="246" spans="1:4" x14ac:dyDescent="0.25">
      <c r="A246" t="s">
        <v>1282</v>
      </c>
      <c r="B246" t="s">
        <v>1283</v>
      </c>
      <c r="C246" t="s">
        <v>1284</v>
      </c>
      <c r="D246" t="s">
        <v>1285</v>
      </c>
    </row>
    <row r="247" spans="1:4" x14ac:dyDescent="0.25">
      <c r="A247" t="s">
        <v>1286</v>
      </c>
      <c r="B247" t="s">
        <v>817</v>
      </c>
    </row>
    <row r="248" spans="1:4" x14ac:dyDescent="0.25">
      <c r="A248" t="s">
        <v>1287</v>
      </c>
      <c r="B248" t="s">
        <v>817</v>
      </c>
    </row>
    <row r="249" spans="1:4" x14ac:dyDescent="0.25">
      <c r="A249" t="s">
        <v>1288</v>
      </c>
      <c r="B249" t="s">
        <v>817</v>
      </c>
    </row>
    <row r="250" spans="1:4" x14ac:dyDescent="0.25">
      <c r="A250" t="s">
        <v>1289</v>
      </c>
      <c r="B250" t="s">
        <v>1290</v>
      </c>
      <c r="C250" t="s">
        <v>1291</v>
      </c>
      <c r="D250" t="s">
        <v>1292</v>
      </c>
    </row>
    <row r="251" spans="1:4" x14ac:dyDescent="0.25">
      <c r="A251" t="s">
        <v>1293</v>
      </c>
      <c r="B251" t="s">
        <v>1294</v>
      </c>
      <c r="C251" t="s">
        <v>830</v>
      </c>
    </row>
    <row r="252" spans="1:4" x14ac:dyDescent="0.25">
      <c r="A252" t="s">
        <v>1295</v>
      </c>
      <c r="B252" t="s">
        <v>817</v>
      </c>
    </row>
    <row r="253" spans="1:4" x14ac:dyDescent="0.25">
      <c r="A253" t="s">
        <v>1296</v>
      </c>
      <c r="B253" t="s">
        <v>817</v>
      </c>
    </row>
    <row r="254" spans="1:4" x14ac:dyDescent="0.25">
      <c r="A254" t="s">
        <v>1297</v>
      </c>
      <c r="B254" t="s">
        <v>1298</v>
      </c>
      <c r="C254" t="s">
        <v>1299</v>
      </c>
    </row>
    <row r="255" spans="1:4" x14ac:dyDescent="0.25">
      <c r="A255" t="s">
        <v>1300</v>
      </c>
      <c r="B255" t="s">
        <v>1301</v>
      </c>
      <c r="C255" t="s">
        <v>830</v>
      </c>
    </row>
    <row r="256" spans="1:4" x14ac:dyDescent="0.25">
      <c r="A256" t="s">
        <v>1302</v>
      </c>
      <c r="B256" t="s">
        <v>817</v>
      </c>
    </row>
    <row r="257" spans="1:4" x14ac:dyDescent="0.25">
      <c r="A257" t="s">
        <v>1303</v>
      </c>
      <c r="B257" t="s">
        <v>1304</v>
      </c>
      <c r="C257" t="s">
        <v>1305</v>
      </c>
      <c r="D257" t="s">
        <v>1306</v>
      </c>
    </row>
    <row r="258" spans="1:4" x14ac:dyDescent="0.25">
      <c r="A258" t="s">
        <v>1307</v>
      </c>
      <c r="B258" t="s">
        <v>1308</v>
      </c>
    </row>
    <row r="259" spans="1:4" x14ac:dyDescent="0.25">
      <c r="A259" t="s">
        <v>1309</v>
      </c>
      <c r="B259" t="s">
        <v>817</v>
      </c>
    </row>
    <row r="260" spans="1:4" x14ac:dyDescent="0.25">
      <c r="A260" t="s">
        <v>1310</v>
      </c>
      <c r="B260" t="s">
        <v>1311</v>
      </c>
      <c r="C260" t="s">
        <v>1312</v>
      </c>
      <c r="D260" t="s">
        <v>1313</v>
      </c>
    </row>
    <row r="261" spans="1:4" x14ac:dyDescent="0.25">
      <c r="A261" t="s">
        <v>1314</v>
      </c>
      <c r="B261" t="s">
        <v>1315</v>
      </c>
      <c r="C261" t="s">
        <v>1316</v>
      </c>
    </row>
    <row r="262" spans="1:4" x14ac:dyDescent="0.25">
      <c r="A262" t="s">
        <v>1317</v>
      </c>
      <c r="B262" t="s">
        <v>817</v>
      </c>
    </row>
    <row r="263" spans="1:4" x14ac:dyDescent="0.25">
      <c r="A263" t="s">
        <v>1318</v>
      </c>
      <c r="B263" t="s">
        <v>1319</v>
      </c>
      <c r="C263" t="s">
        <v>1320</v>
      </c>
    </row>
    <row r="264" spans="1:4" x14ac:dyDescent="0.25">
      <c r="A264" t="s">
        <v>1321</v>
      </c>
      <c r="B264" t="s">
        <v>1322</v>
      </c>
      <c r="C264" t="s">
        <v>1323</v>
      </c>
      <c r="D264" t="s">
        <v>1324</v>
      </c>
    </row>
    <row r="265" spans="1:4" x14ac:dyDescent="0.25">
      <c r="A265" t="s">
        <v>1325</v>
      </c>
      <c r="B265" t="s">
        <v>1326</v>
      </c>
      <c r="C265" t="s">
        <v>1327</v>
      </c>
      <c r="D265" t="s">
        <v>1328</v>
      </c>
    </row>
    <row r="266" spans="1:4" x14ac:dyDescent="0.25">
      <c r="A266" t="s">
        <v>1329</v>
      </c>
      <c r="B266" t="s">
        <v>817</v>
      </c>
      <c r="C266" t="s">
        <v>830</v>
      </c>
    </row>
    <row r="267" spans="1:4" x14ac:dyDescent="0.25">
      <c r="A267" t="s">
        <v>1330</v>
      </c>
      <c r="B267" t="s">
        <v>1331</v>
      </c>
      <c r="C267" t="s">
        <v>1332</v>
      </c>
      <c r="D267" t="s">
        <v>1333</v>
      </c>
    </row>
    <row r="268" spans="1:4" x14ac:dyDescent="0.25">
      <c r="A268" t="s">
        <v>1334</v>
      </c>
      <c r="B268" t="s">
        <v>1335</v>
      </c>
      <c r="C268" t="s">
        <v>1336</v>
      </c>
      <c r="D268" t="s">
        <v>1337</v>
      </c>
    </row>
    <row r="269" spans="1:4" x14ac:dyDescent="0.25">
      <c r="A269" t="s">
        <v>1338</v>
      </c>
      <c r="B269" t="s">
        <v>1339</v>
      </c>
      <c r="C269" t="s">
        <v>1340</v>
      </c>
    </row>
    <row r="270" spans="1:4" x14ac:dyDescent="0.25">
      <c r="A270" t="s">
        <v>1341</v>
      </c>
      <c r="B270" t="s">
        <v>1342</v>
      </c>
      <c r="C270" t="s">
        <v>1343</v>
      </c>
      <c r="D270" t="s">
        <v>1344</v>
      </c>
    </row>
    <row r="271" spans="1:4" x14ac:dyDescent="0.25">
      <c r="A271" t="s">
        <v>1345</v>
      </c>
      <c r="B271" t="s">
        <v>1346</v>
      </c>
      <c r="C271" t="s">
        <v>1347</v>
      </c>
    </row>
    <row r="272" spans="1:4" x14ac:dyDescent="0.25">
      <c r="A272" t="s">
        <v>1348</v>
      </c>
      <c r="B272" t="s">
        <v>1349</v>
      </c>
      <c r="C272" t="s">
        <v>1350</v>
      </c>
    </row>
    <row r="273" spans="1:4" x14ac:dyDescent="0.25">
      <c r="A273" t="s">
        <v>1351</v>
      </c>
      <c r="B273" t="s">
        <v>1352</v>
      </c>
      <c r="C273" t="s">
        <v>1353</v>
      </c>
      <c r="D273" t="s">
        <v>1354</v>
      </c>
    </row>
    <row r="274" spans="1:4" x14ac:dyDescent="0.25">
      <c r="A274" t="s">
        <v>1355</v>
      </c>
      <c r="B274" t="s">
        <v>1356</v>
      </c>
      <c r="C274" t="s">
        <v>1357</v>
      </c>
      <c r="D274" t="s">
        <v>1358</v>
      </c>
    </row>
    <row r="275" spans="1:4" x14ac:dyDescent="0.25">
      <c r="A275" t="s">
        <v>1359</v>
      </c>
      <c r="B275" t="s">
        <v>1360</v>
      </c>
      <c r="C275" t="s">
        <v>1361</v>
      </c>
    </row>
    <row r="276" spans="1:4" x14ac:dyDescent="0.25">
      <c r="A276" t="s">
        <v>1362</v>
      </c>
      <c r="B276" t="s">
        <v>1363</v>
      </c>
      <c r="C276" t="s">
        <v>1364</v>
      </c>
    </row>
    <row r="277" spans="1:4" x14ac:dyDescent="0.25">
      <c r="A277" t="s">
        <v>1365</v>
      </c>
      <c r="B277" t="s">
        <v>1366</v>
      </c>
      <c r="C277" t="s">
        <v>1367</v>
      </c>
    </row>
    <row r="278" spans="1:4" x14ac:dyDescent="0.25">
      <c r="A278" t="s">
        <v>1368</v>
      </c>
      <c r="B278" t="s">
        <v>817</v>
      </c>
    </row>
    <row r="279" spans="1:4" x14ac:dyDescent="0.25">
      <c r="A279" t="s">
        <v>1369</v>
      </c>
      <c r="B279" t="s">
        <v>1370</v>
      </c>
      <c r="C279" t="s">
        <v>1371</v>
      </c>
      <c r="D279" t="s">
        <v>1372</v>
      </c>
    </row>
    <row r="280" spans="1:4" x14ac:dyDescent="0.25">
      <c r="A280" t="s">
        <v>1373</v>
      </c>
      <c r="B280" t="s">
        <v>1374</v>
      </c>
      <c r="C280" t="s">
        <v>1375</v>
      </c>
      <c r="D280" t="s">
        <v>1376</v>
      </c>
    </row>
    <row r="281" spans="1:4" x14ac:dyDescent="0.25">
      <c r="A281" t="s">
        <v>1377</v>
      </c>
      <c r="B281" t="s">
        <v>1378</v>
      </c>
      <c r="C281" t="s">
        <v>1379</v>
      </c>
    </row>
    <row r="282" spans="1:4" x14ac:dyDescent="0.25">
      <c r="A282" t="s">
        <v>1380</v>
      </c>
      <c r="B282" t="s">
        <v>1381</v>
      </c>
      <c r="C282" t="s">
        <v>1382</v>
      </c>
      <c r="D282" t="s">
        <v>1383</v>
      </c>
    </row>
    <row r="283" spans="1:4" x14ac:dyDescent="0.25">
      <c r="A283" t="s">
        <v>1384</v>
      </c>
      <c r="B283" t="s">
        <v>1385</v>
      </c>
      <c r="C283" t="s">
        <v>1386</v>
      </c>
    </row>
    <row r="284" spans="1:4" x14ac:dyDescent="0.25">
      <c r="A284" t="s">
        <v>1387</v>
      </c>
      <c r="B284" t="s">
        <v>1388</v>
      </c>
      <c r="C284" t="s">
        <v>1389</v>
      </c>
      <c r="D284" t="s">
        <v>1390</v>
      </c>
    </row>
    <row r="285" spans="1:4" x14ac:dyDescent="0.25">
      <c r="A285" t="s">
        <v>1391</v>
      </c>
      <c r="B285" t="s">
        <v>1392</v>
      </c>
      <c r="D285" t="s">
        <v>1393</v>
      </c>
    </row>
    <row r="286" spans="1:4" x14ac:dyDescent="0.25">
      <c r="A286" t="s">
        <v>1394</v>
      </c>
      <c r="B286" t="s">
        <v>1395</v>
      </c>
      <c r="C286" t="s">
        <v>1396</v>
      </c>
      <c r="D286" t="s">
        <v>1397</v>
      </c>
    </row>
    <row r="287" spans="1:4" x14ac:dyDescent="0.25">
      <c r="A287" t="s">
        <v>1398</v>
      </c>
      <c r="B287" t="s">
        <v>817</v>
      </c>
    </row>
    <row r="288" spans="1:4" x14ac:dyDescent="0.25">
      <c r="A288" t="s">
        <v>1399</v>
      </c>
      <c r="B288" t="s">
        <v>1400</v>
      </c>
      <c r="C288" t="s">
        <v>1401</v>
      </c>
      <c r="D288" t="s">
        <v>1402</v>
      </c>
    </row>
    <row r="289" spans="1:4" x14ac:dyDescent="0.25">
      <c r="A289" t="s">
        <v>1403</v>
      </c>
      <c r="B289" t="s">
        <v>1404</v>
      </c>
      <c r="C289" t="s">
        <v>1405</v>
      </c>
    </row>
    <row r="290" spans="1:4" x14ac:dyDescent="0.25">
      <c r="A290" t="s">
        <v>1406</v>
      </c>
      <c r="B290" t="s">
        <v>817</v>
      </c>
    </row>
    <row r="291" spans="1:4" x14ac:dyDescent="0.25">
      <c r="A291" t="s">
        <v>1407</v>
      </c>
      <c r="B291" t="s">
        <v>1408</v>
      </c>
      <c r="C291" t="s">
        <v>1409</v>
      </c>
      <c r="D291" t="s">
        <v>1410</v>
      </c>
    </row>
    <row r="292" spans="1:4" x14ac:dyDescent="0.25">
      <c r="A292" t="s">
        <v>1411</v>
      </c>
      <c r="B292" t="s">
        <v>1412</v>
      </c>
      <c r="C292" t="s">
        <v>1413</v>
      </c>
      <c r="D292" t="s">
        <v>1414</v>
      </c>
    </row>
    <row r="293" spans="1:4" x14ac:dyDescent="0.25">
      <c r="A293" t="s">
        <v>1415</v>
      </c>
      <c r="B293" t="s">
        <v>1416</v>
      </c>
      <c r="C293" t="s">
        <v>1417</v>
      </c>
      <c r="D293" t="s">
        <v>1418</v>
      </c>
    </row>
    <row r="294" spans="1:4" x14ac:dyDescent="0.25">
      <c r="A294" t="s">
        <v>1419</v>
      </c>
      <c r="B294" t="s">
        <v>1420</v>
      </c>
      <c r="C294" t="s">
        <v>1421</v>
      </c>
      <c r="D294" t="s">
        <v>1422</v>
      </c>
    </row>
    <row r="295" spans="1:4" x14ac:dyDescent="0.25">
      <c r="A295" t="s">
        <v>1423</v>
      </c>
      <c r="B295" t="s">
        <v>1424</v>
      </c>
      <c r="C295" t="s">
        <v>1425</v>
      </c>
      <c r="D295" t="s">
        <v>1426</v>
      </c>
    </row>
    <row r="296" spans="1:4" x14ac:dyDescent="0.25">
      <c r="A296" t="s">
        <v>1427</v>
      </c>
      <c r="B296" t="s">
        <v>1428</v>
      </c>
      <c r="C296" t="s">
        <v>1429</v>
      </c>
    </row>
    <row r="297" spans="1:4" x14ac:dyDescent="0.25">
      <c r="A297" t="s">
        <v>1430</v>
      </c>
      <c r="B297" t="s">
        <v>817</v>
      </c>
    </row>
    <row r="298" spans="1:4" x14ac:dyDescent="0.25">
      <c r="A298" t="s">
        <v>1431</v>
      </c>
      <c r="B298" t="s">
        <v>1432</v>
      </c>
      <c r="C298" t="s">
        <v>1433</v>
      </c>
      <c r="D298" t="s">
        <v>1434</v>
      </c>
    </row>
    <row r="299" spans="1:4" x14ac:dyDescent="0.25">
      <c r="A299" t="s">
        <v>1435</v>
      </c>
      <c r="B299" t="s">
        <v>1436</v>
      </c>
      <c r="C299" t="s">
        <v>1437</v>
      </c>
      <c r="D299" t="s">
        <v>1438</v>
      </c>
    </row>
    <row r="300" spans="1:4" x14ac:dyDescent="0.25">
      <c r="A300" t="s">
        <v>1439</v>
      </c>
      <c r="B300" t="s">
        <v>817</v>
      </c>
    </row>
    <row r="301" spans="1:4" x14ac:dyDescent="0.25">
      <c r="A301" t="s">
        <v>1440</v>
      </c>
      <c r="B301" t="s">
        <v>1441</v>
      </c>
      <c r="C301" t="s">
        <v>1442</v>
      </c>
    </row>
    <row r="302" spans="1:4" x14ac:dyDescent="0.25">
      <c r="A302" t="s">
        <v>1443</v>
      </c>
      <c r="B302" t="s">
        <v>817</v>
      </c>
    </row>
    <row r="303" spans="1:4" x14ac:dyDescent="0.25">
      <c r="A303" t="s">
        <v>1444</v>
      </c>
      <c r="B303" t="s">
        <v>1445</v>
      </c>
      <c r="C303" t="s">
        <v>1446</v>
      </c>
      <c r="D303" t="s">
        <v>1447</v>
      </c>
    </row>
    <row r="304" spans="1:4" x14ac:dyDescent="0.25">
      <c r="A304" t="s">
        <v>1448</v>
      </c>
      <c r="B304" t="s">
        <v>1449</v>
      </c>
      <c r="C304" t="s">
        <v>1450</v>
      </c>
      <c r="D304" t="s">
        <v>1451</v>
      </c>
    </row>
    <row r="305" spans="1:4" x14ac:dyDescent="0.25">
      <c r="A305" t="s">
        <v>1452</v>
      </c>
      <c r="B305" t="s">
        <v>1453</v>
      </c>
      <c r="C305" t="s">
        <v>1454</v>
      </c>
    </row>
    <row r="306" spans="1:4" x14ac:dyDescent="0.25">
      <c r="A306" t="s">
        <v>1455</v>
      </c>
      <c r="B306" t="s">
        <v>1456</v>
      </c>
      <c r="C306" t="s">
        <v>1457</v>
      </c>
    </row>
    <row r="307" spans="1:4" x14ac:dyDescent="0.25">
      <c r="A307" t="s">
        <v>1458</v>
      </c>
      <c r="B307" t="s">
        <v>1459</v>
      </c>
      <c r="C307" t="s">
        <v>1460</v>
      </c>
      <c r="D307" t="s">
        <v>1461</v>
      </c>
    </row>
    <row r="308" spans="1:4" x14ac:dyDescent="0.25">
      <c r="A308" t="s">
        <v>1462</v>
      </c>
      <c r="B308" t="s">
        <v>817</v>
      </c>
    </row>
    <row r="309" spans="1:4" x14ac:dyDescent="0.25">
      <c r="A309" t="s">
        <v>1463</v>
      </c>
      <c r="B309" t="s">
        <v>1464</v>
      </c>
      <c r="C309" t="s">
        <v>1465</v>
      </c>
    </row>
    <row r="310" spans="1:4" x14ac:dyDescent="0.25">
      <c r="A310" t="s">
        <v>1466</v>
      </c>
      <c r="B310" t="s">
        <v>1467</v>
      </c>
      <c r="C310" t="s">
        <v>1468</v>
      </c>
      <c r="D310" t="s">
        <v>1469</v>
      </c>
    </row>
    <row r="311" spans="1:4" x14ac:dyDescent="0.25">
      <c r="A311" t="s">
        <v>1470</v>
      </c>
      <c r="B311" t="s">
        <v>1471</v>
      </c>
      <c r="C311" t="s">
        <v>1472</v>
      </c>
    </row>
    <row r="312" spans="1:4" x14ac:dyDescent="0.25">
      <c r="A312" t="s">
        <v>1473</v>
      </c>
      <c r="B312" t="s">
        <v>817</v>
      </c>
    </row>
    <row r="313" spans="1:4" x14ac:dyDescent="0.25">
      <c r="A313" t="s">
        <v>1474</v>
      </c>
      <c r="B313" t="s">
        <v>817</v>
      </c>
    </row>
    <row r="314" spans="1:4" x14ac:dyDescent="0.25">
      <c r="A314" t="s">
        <v>1475</v>
      </c>
      <c r="B314" t="s">
        <v>817</v>
      </c>
    </row>
    <row r="315" spans="1:4" x14ac:dyDescent="0.25">
      <c r="A315" t="s">
        <v>1476</v>
      </c>
      <c r="B315" t="s">
        <v>1477</v>
      </c>
      <c r="C315" t="s">
        <v>1478</v>
      </c>
    </row>
    <row r="316" spans="1:4" x14ac:dyDescent="0.25">
      <c r="A316" t="s">
        <v>1479</v>
      </c>
      <c r="B316" t="s">
        <v>1480</v>
      </c>
      <c r="C316" t="s">
        <v>1481</v>
      </c>
      <c r="D316" t="s">
        <v>1447</v>
      </c>
    </row>
    <row r="317" spans="1:4" x14ac:dyDescent="0.25">
      <c r="A317" t="s">
        <v>1482</v>
      </c>
      <c r="B317" t="s">
        <v>1483</v>
      </c>
      <c r="C317" t="s">
        <v>1484</v>
      </c>
    </row>
    <row r="318" spans="1:4" x14ac:dyDescent="0.25">
      <c r="A318" t="s">
        <v>1485</v>
      </c>
      <c r="B318" t="s">
        <v>817</v>
      </c>
    </row>
    <row r="319" spans="1:4" x14ac:dyDescent="0.25">
      <c r="A319" t="s">
        <v>43</v>
      </c>
      <c r="B319" t="s">
        <v>1486</v>
      </c>
      <c r="C319" t="s">
        <v>1487</v>
      </c>
    </row>
    <row r="320" spans="1:4" x14ac:dyDescent="0.25">
      <c r="A320" t="s">
        <v>1488</v>
      </c>
      <c r="B320" t="s">
        <v>817</v>
      </c>
    </row>
    <row r="321" spans="1:3" x14ac:dyDescent="0.25">
      <c r="A321" t="s">
        <v>1489</v>
      </c>
      <c r="B321" t="s">
        <v>817</v>
      </c>
    </row>
    <row r="322" spans="1:3" x14ac:dyDescent="0.25">
      <c r="A322" t="s">
        <v>1490</v>
      </c>
      <c r="B322" t="s">
        <v>1491</v>
      </c>
      <c r="C322" t="s">
        <v>1492</v>
      </c>
    </row>
    <row r="323" spans="1:3" x14ac:dyDescent="0.25">
      <c r="A323" t="s">
        <v>1493</v>
      </c>
      <c r="B323" t="s">
        <v>1494</v>
      </c>
      <c r="C323" t="s">
        <v>1495</v>
      </c>
    </row>
    <row r="324" spans="1:3" x14ac:dyDescent="0.25">
      <c r="A324" t="s">
        <v>1496</v>
      </c>
      <c r="B324" t="s">
        <v>1497</v>
      </c>
      <c r="C324" t="s">
        <v>1498</v>
      </c>
    </row>
    <row r="325" spans="1:3" x14ac:dyDescent="0.25">
      <c r="A325" t="s">
        <v>1499</v>
      </c>
      <c r="B325" t="s">
        <v>1500</v>
      </c>
      <c r="C325" t="s">
        <v>1501</v>
      </c>
    </row>
    <row r="326" spans="1:3" x14ac:dyDescent="0.25">
      <c r="A326" t="s">
        <v>1502</v>
      </c>
      <c r="B326" t="s">
        <v>1503</v>
      </c>
      <c r="C326" t="s">
        <v>1504</v>
      </c>
    </row>
    <row r="327" spans="1:3" x14ac:dyDescent="0.25">
      <c r="A327" t="s">
        <v>1505</v>
      </c>
      <c r="B327" t="s">
        <v>1506</v>
      </c>
    </row>
    <row r="328" spans="1:3" x14ac:dyDescent="0.25">
      <c r="A328" t="s">
        <v>1507</v>
      </c>
      <c r="B328" t="s">
        <v>1508</v>
      </c>
      <c r="C328" t="s">
        <v>1509</v>
      </c>
    </row>
    <row r="329" spans="1:3" x14ac:dyDescent="0.25">
      <c r="A329" t="s">
        <v>1510</v>
      </c>
      <c r="B329" t="s">
        <v>817</v>
      </c>
    </row>
    <row r="330" spans="1:3" x14ac:dyDescent="0.25">
      <c r="A330" t="s">
        <v>1511</v>
      </c>
      <c r="B330" t="s">
        <v>817</v>
      </c>
    </row>
    <row r="331" spans="1:3" x14ac:dyDescent="0.25">
      <c r="A331" t="s">
        <v>1512</v>
      </c>
      <c r="B331" t="s">
        <v>1513</v>
      </c>
      <c r="C331" t="s">
        <v>1514</v>
      </c>
    </row>
    <row r="332" spans="1:3" x14ac:dyDescent="0.25">
      <c r="A332" t="s">
        <v>1515</v>
      </c>
      <c r="B332" t="s">
        <v>817</v>
      </c>
    </row>
    <row r="333" spans="1:3" x14ac:dyDescent="0.25">
      <c r="A333" t="s">
        <v>1516</v>
      </c>
      <c r="B333" t="s">
        <v>1517</v>
      </c>
      <c r="C333" t="s">
        <v>1518</v>
      </c>
    </row>
    <row r="334" spans="1:3" x14ac:dyDescent="0.25">
      <c r="A334" t="s">
        <v>1519</v>
      </c>
      <c r="B334" t="s">
        <v>1520</v>
      </c>
      <c r="C334" t="s">
        <v>1521</v>
      </c>
    </row>
    <row r="335" spans="1:3" x14ac:dyDescent="0.25">
      <c r="A335" t="s">
        <v>1522</v>
      </c>
      <c r="B335" t="s">
        <v>817</v>
      </c>
    </row>
    <row r="336" spans="1:3" x14ac:dyDescent="0.25">
      <c r="A336" t="s">
        <v>1523</v>
      </c>
      <c r="B336" t="s">
        <v>817</v>
      </c>
    </row>
    <row r="337" spans="1:4" x14ac:dyDescent="0.25">
      <c r="A337" t="s">
        <v>1524</v>
      </c>
      <c r="B337" t="s">
        <v>817</v>
      </c>
    </row>
    <row r="338" spans="1:4" x14ac:dyDescent="0.25">
      <c r="A338" t="s">
        <v>1525</v>
      </c>
      <c r="B338" t="s">
        <v>817</v>
      </c>
    </row>
    <row r="339" spans="1:4" x14ac:dyDescent="0.25">
      <c r="A339" t="s">
        <v>1526</v>
      </c>
      <c r="B339" t="s">
        <v>817</v>
      </c>
    </row>
    <row r="340" spans="1:4" x14ac:dyDescent="0.25">
      <c r="A340" t="s">
        <v>1527</v>
      </c>
      <c r="B340" t="s">
        <v>1528</v>
      </c>
      <c r="C340" t="s">
        <v>1529</v>
      </c>
    </row>
    <row r="341" spans="1:4" x14ac:dyDescent="0.25">
      <c r="A341" t="s">
        <v>1530</v>
      </c>
      <c r="B341" t="s">
        <v>817</v>
      </c>
    </row>
    <row r="342" spans="1:4" x14ac:dyDescent="0.25">
      <c r="A342" t="s">
        <v>1531</v>
      </c>
      <c r="B342" t="s">
        <v>1532</v>
      </c>
      <c r="C342" t="s">
        <v>1533</v>
      </c>
    </row>
    <row r="343" spans="1:4" x14ac:dyDescent="0.25">
      <c r="A343" t="s">
        <v>1534</v>
      </c>
      <c r="B343" t="s">
        <v>817</v>
      </c>
    </row>
    <row r="344" spans="1:4" x14ac:dyDescent="0.25">
      <c r="A344" t="s">
        <v>1535</v>
      </c>
      <c r="B344" t="s">
        <v>1536</v>
      </c>
      <c r="C344" t="s">
        <v>1537</v>
      </c>
    </row>
    <row r="345" spans="1:4" x14ac:dyDescent="0.25">
      <c r="A345" t="s">
        <v>1538</v>
      </c>
      <c r="B345" t="s">
        <v>817</v>
      </c>
    </row>
    <row r="346" spans="1:4" x14ac:dyDescent="0.25">
      <c r="A346" t="s">
        <v>1539</v>
      </c>
      <c r="B346" t="s">
        <v>1540</v>
      </c>
      <c r="C346" t="s">
        <v>1541</v>
      </c>
    </row>
    <row r="347" spans="1:4" x14ac:dyDescent="0.25">
      <c r="A347" t="s">
        <v>1542</v>
      </c>
      <c r="B347" t="s">
        <v>817</v>
      </c>
    </row>
    <row r="348" spans="1:4" x14ac:dyDescent="0.25">
      <c r="A348" t="s">
        <v>1543</v>
      </c>
      <c r="B348" t="s">
        <v>817</v>
      </c>
    </row>
    <row r="349" spans="1:4" x14ac:dyDescent="0.25">
      <c r="A349" t="s">
        <v>1544</v>
      </c>
      <c r="B349" t="s">
        <v>817</v>
      </c>
    </row>
    <row r="350" spans="1:4" x14ac:dyDescent="0.25">
      <c r="A350" t="s">
        <v>1545</v>
      </c>
      <c r="B350" t="s">
        <v>817</v>
      </c>
    </row>
    <row r="351" spans="1:4" x14ac:dyDescent="0.25">
      <c r="A351" t="s">
        <v>1546</v>
      </c>
      <c r="B351" t="s">
        <v>1547</v>
      </c>
      <c r="C351" t="s">
        <v>1548</v>
      </c>
      <c r="D351" t="s">
        <v>1549</v>
      </c>
    </row>
    <row r="352" spans="1:4" x14ac:dyDescent="0.25">
      <c r="A352" t="s">
        <v>1550</v>
      </c>
      <c r="B352" t="s">
        <v>1551</v>
      </c>
      <c r="C352" t="s">
        <v>1552</v>
      </c>
      <c r="D352" t="s">
        <v>1553</v>
      </c>
    </row>
    <row r="353" spans="1:4" x14ac:dyDescent="0.25">
      <c r="A353" t="s">
        <v>1554</v>
      </c>
      <c r="B353" t="s">
        <v>1555</v>
      </c>
      <c r="C353" t="s">
        <v>1556</v>
      </c>
    </row>
    <row r="354" spans="1:4" x14ac:dyDescent="0.25">
      <c r="A354" t="s">
        <v>1557</v>
      </c>
      <c r="B354" t="s">
        <v>1558</v>
      </c>
      <c r="C354" t="s">
        <v>1559</v>
      </c>
    </row>
    <row r="355" spans="1:4" x14ac:dyDescent="0.25">
      <c r="A355" t="s">
        <v>1560</v>
      </c>
      <c r="B355" t="s">
        <v>1424</v>
      </c>
      <c r="C355" t="s">
        <v>1561</v>
      </c>
      <c r="D355" t="s">
        <v>1562</v>
      </c>
    </row>
    <row r="356" spans="1:4" x14ac:dyDescent="0.25">
      <c r="A356" t="s">
        <v>1563</v>
      </c>
      <c r="B356" t="s">
        <v>1564</v>
      </c>
      <c r="C356" t="s">
        <v>1565</v>
      </c>
      <c r="D356" t="s">
        <v>1566</v>
      </c>
    </row>
    <row r="357" spans="1:4" x14ac:dyDescent="0.25">
      <c r="A357" t="s">
        <v>1567</v>
      </c>
      <c r="B357" t="s">
        <v>1568</v>
      </c>
      <c r="C357" t="s">
        <v>1569</v>
      </c>
    </row>
    <row r="358" spans="1:4" x14ac:dyDescent="0.25">
      <c r="A358" t="s">
        <v>1570</v>
      </c>
      <c r="B358" t="s">
        <v>1571</v>
      </c>
    </row>
    <row r="359" spans="1:4" x14ac:dyDescent="0.25">
      <c r="A359" t="s">
        <v>1572</v>
      </c>
      <c r="B359" t="s">
        <v>1573</v>
      </c>
      <c r="C359" t="s">
        <v>1574</v>
      </c>
    </row>
    <row r="360" spans="1:4" x14ac:dyDescent="0.25">
      <c r="A360" t="s">
        <v>1575</v>
      </c>
      <c r="B360" t="s">
        <v>1576</v>
      </c>
      <c r="C360" t="s">
        <v>1577</v>
      </c>
    </row>
    <row r="361" spans="1:4" x14ac:dyDescent="0.25">
      <c r="A361" t="s">
        <v>1578</v>
      </c>
      <c r="B361" t="s">
        <v>817</v>
      </c>
    </row>
    <row r="362" spans="1:4" x14ac:dyDescent="0.25">
      <c r="A362" t="s">
        <v>1579</v>
      </c>
      <c r="B362" t="s">
        <v>1580</v>
      </c>
      <c r="C362" t="s">
        <v>1581</v>
      </c>
      <c r="D362" t="s">
        <v>1582</v>
      </c>
    </row>
    <row r="363" spans="1:4" x14ac:dyDescent="0.25">
      <c r="A363" t="s">
        <v>1583</v>
      </c>
      <c r="B363" t="s">
        <v>1584</v>
      </c>
      <c r="C363" t="s">
        <v>1585</v>
      </c>
    </row>
    <row r="364" spans="1:4" x14ac:dyDescent="0.25">
      <c r="A364" t="s">
        <v>1586</v>
      </c>
      <c r="B364" t="s">
        <v>1587</v>
      </c>
      <c r="D364" t="s">
        <v>1588</v>
      </c>
    </row>
    <row r="365" spans="1:4" x14ac:dyDescent="0.25">
      <c r="A365" t="s">
        <v>1589</v>
      </c>
      <c r="B365" t="s">
        <v>817</v>
      </c>
    </row>
    <row r="366" spans="1:4" x14ac:dyDescent="0.25">
      <c r="A366" t="s">
        <v>1590</v>
      </c>
      <c r="B366" t="s">
        <v>817</v>
      </c>
    </row>
    <row r="367" spans="1:4" x14ac:dyDescent="0.25">
      <c r="A367" t="s">
        <v>1591</v>
      </c>
      <c r="B367" t="s">
        <v>817</v>
      </c>
    </row>
    <row r="368" spans="1:4" x14ac:dyDescent="0.25">
      <c r="A368" t="s">
        <v>1592</v>
      </c>
      <c r="B368" t="s">
        <v>817</v>
      </c>
    </row>
    <row r="369" spans="1:4" x14ac:dyDescent="0.25">
      <c r="A369" t="s">
        <v>1593</v>
      </c>
      <c r="B369" t="s">
        <v>817</v>
      </c>
    </row>
    <row r="370" spans="1:4" x14ac:dyDescent="0.25">
      <c r="A370" t="s">
        <v>1594</v>
      </c>
      <c r="B370" t="s">
        <v>817</v>
      </c>
    </row>
    <row r="371" spans="1:4" x14ac:dyDescent="0.25">
      <c r="A371" t="s">
        <v>1595</v>
      </c>
      <c r="B371" t="s">
        <v>1596</v>
      </c>
      <c r="C371" t="s">
        <v>1597</v>
      </c>
    </row>
    <row r="372" spans="1:4" x14ac:dyDescent="0.25">
      <c r="A372" t="s">
        <v>1598</v>
      </c>
      <c r="B372" t="s">
        <v>817</v>
      </c>
    </row>
    <row r="373" spans="1:4" x14ac:dyDescent="0.25">
      <c r="A373" t="s">
        <v>1599</v>
      </c>
      <c r="B373" t="s">
        <v>817</v>
      </c>
    </row>
    <row r="374" spans="1:4" x14ac:dyDescent="0.25">
      <c r="A374" t="s">
        <v>1600</v>
      </c>
      <c r="B374" t="s">
        <v>1601</v>
      </c>
      <c r="C374" t="s">
        <v>1602</v>
      </c>
    </row>
    <row r="375" spans="1:4" x14ac:dyDescent="0.25">
      <c r="A375" t="s">
        <v>1603</v>
      </c>
      <c r="B375" t="s">
        <v>1604</v>
      </c>
      <c r="C375" t="s">
        <v>1605</v>
      </c>
    </row>
    <row r="376" spans="1:4" x14ac:dyDescent="0.25">
      <c r="A376" t="s">
        <v>1606</v>
      </c>
      <c r="B376" t="s">
        <v>1607</v>
      </c>
      <c r="C376" t="s">
        <v>1608</v>
      </c>
    </row>
    <row r="377" spans="1:4" x14ac:dyDescent="0.25">
      <c r="A377" t="s">
        <v>1609</v>
      </c>
      <c r="B377" t="s">
        <v>1610</v>
      </c>
      <c r="C377" t="s">
        <v>1611</v>
      </c>
      <c r="D377" t="s">
        <v>1612</v>
      </c>
    </row>
    <row r="378" spans="1:4" x14ac:dyDescent="0.25">
      <c r="A378" t="s">
        <v>1613</v>
      </c>
      <c r="B378" t="s">
        <v>1614</v>
      </c>
      <c r="C378" t="s">
        <v>1615</v>
      </c>
    </row>
    <row r="379" spans="1:4" x14ac:dyDescent="0.25">
      <c r="A379" t="s">
        <v>1616</v>
      </c>
      <c r="B379" t="s">
        <v>1617</v>
      </c>
      <c r="C379" t="s">
        <v>1618</v>
      </c>
      <c r="D379" t="s">
        <v>1619</v>
      </c>
    </row>
    <row r="380" spans="1:4" x14ac:dyDescent="0.25">
      <c r="A380" t="s">
        <v>1620</v>
      </c>
      <c r="B380" t="s">
        <v>817</v>
      </c>
    </row>
    <row r="381" spans="1:4" x14ac:dyDescent="0.25">
      <c r="A381" t="s">
        <v>1621</v>
      </c>
      <c r="B381" t="s">
        <v>817</v>
      </c>
    </row>
    <row r="382" spans="1:4" x14ac:dyDescent="0.25">
      <c r="A382" t="s">
        <v>1622</v>
      </c>
      <c r="B382" t="s">
        <v>817</v>
      </c>
    </row>
    <row r="383" spans="1:4" x14ac:dyDescent="0.25">
      <c r="A383" t="s">
        <v>1623</v>
      </c>
      <c r="B383" t="s">
        <v>817</v>
      </c>
    </row>
    <row r="384" spans="1:4" x14ac:dyDescent="0.25">
      <c r="A384" t="s">
        <v>1624</v>
      </c>
      <c r="B384" t="s">
        <v>817</v>
      </c>
    </row>
    <row r="385" spans="1:4" x14ac:dyDescent="0.25">
      <c r="A385" t="s">
        <v>1625</v>
      </c>
      <c r="B385" t="s">
        <v>1626</v>
      </c>
      <c r="C385" t="s">
        <v>1627</v>
      </c>
      <c r="D385" t="s">
        <v>1628</v>
      </c>
    </row>
    <row r="386" spans="1:4" x14ac:dyDescent="0.25">
      <c r="A386" t="s">
        <v>1629</v>
      </c>
      <c r="B386" t="s">
        <v>817</v>
      </c>
    </row>
    <row r="387" spans="1:4" x14ac:dyDescent="0.25">
      <c r="A387" t="s">
        <v>1630</v>
      </c>
      <c r="B387" t="s">
        <v>1631</v>
      </c>
      <c r="C387" t="s">
        <v>1632</v>
      </c>
    </row>
    <row r="388" spans="1:4" x14ac:dyDescent="0.25">
      <c r="A388" t="s">
        <v>1633</v>
      </c>
      <c r="B388" t="s">
        <v>817</v>
      </c>
    </row>
    <row r="389" spans="1:4" x14ac:dyDescent="0.25">
      <c r="A389" t="s">
        <v>1634</v>
      </c>
      <c r="B389" t="s">
        <v>1635</v>
      </c>
    </row>
    <row r="390" spans="1:4" x14ac:dyDescent="0.25">
      <c r="A390" t="s">
        <v>1636</v>
      </c>
      <c r="B390" t="s">
        <v>1637</v>
      </c>
      <c r="C390" t="s">
        <v>1638</v>
      </c>
    </row>
    <row r="391" spans="1:4" x14ac:dyDescent="0.25">
      <c r="A391" t="s">
        <v>1639</v>
      </c>
      <c r="B391" t="s">
        <v>1640</v>
      </c>
      <c r="C391" t="s">
        <v>1641</v>
      </c>
      <c r="D391" t="s">
        <v>1642</v>
      </c>
    </row>
    <row r="392" spans="1:4" x14ac:dyDescent="0.25">
      <c r="A392" t="s">
        <v>1643</v>
      </c>
      <c r="B392" t="s">
        <v>817</v>
      </c>
    </row>
    <row r="393" spans="1:4" x14ac:dyDescent="0.25">
      <c r="A393" t="s">
        <v>1644</v>
      </c>
      <c r="B393" t="s">
        <v>1645</v>
      </c>
      <c r="C393" t="s">
        <v>1646</v>
      </c>
      <c r="D393" t="s">
        <v>1647</v>
      </c>
    </row>
    <row r="394" spans="1:4" x14ac:dyDescent="0.25">
      <c r="A394" t="s">
        <v>1648</v>
      </c>
      <c r="B394" t="s">
        <v>817</v>
      </c>
    </row>
    <row r="395" spans="1:4" x14ac:dyDescent="0.25">
      <c r="A395" t="s">
        <v>1649</v>
      </c>
      <c r="B395" t="s">
        <v>817</v>
      </c>
    </row>
    <row r="396" spans="1:4" x14ac:dyDescent="0.25">
      <c r="A396" t="s">
        <v>1650</v>
      </c>
      <c r="B396" t="s">
        <v>817</v>
      </c>
    </row>
    <row r="397" spans="1:4" x14ac:dyDescent="0.25">
      <c r="A397" t="s">
        <v>1651</v>
      </c>
      <c r="B397" t="s">
        <v>1652</v>
      </c>
      <c r="C397" t="s">
        <v>1653</v>
      </c>
    </row>
    <row r="398" spans="1:4" x14ac:dyDescent="0.25">
      <c r="A398" t="s">
        <v>1654</v>
      </c>
      <c r="B398" t="s">
        <v>1655</v>
      </c>
      <c r="C398" t="s">
        <v>1656</v>
      </c>
      <c r="D398" t="s">
        <v>1657</v>
      </c>
    </row>
    <row r="399" spans="1:4" x14ac:dyDescent="0.25">
      <c r="A399" t="s">
        <v>1658</v>
      </c>
      <c r="B399" t="s">
        <v>1659</v>
      </c>
      <c r="C399" t="s">
        <v>1660</v>
      </c>
    </row>
    <row r="400" spans="1:4" x14ac:dyDescent="0.25">
      <c r="A400" t="s">
        <v>1661</v>
      </c>
      <c r="B400" t="s">
        <v>1662</v>
      </c>
      <c r="C400" t="s">
        <v>1663</v>
      </c>
      <c r="D400" t="s">
        <v>1664</v>
      </c>
    </row>
    <row r="401" spans="1:4" x14ac:dyDescent="0.25">
      <c r="A401" t="s">
        <v>1665</v>
      </c>
      <c r="B401" t="s">
        <v>1666</v>
      </c>
      <c r="C401" t="s">
        <v>1667</v>
      </c>
      <c r="D401" t="s">
        <v>1668</v>
      </c>
    </row>
    <row r="402" spans="1:4" x14ac:dyDescent="0.25">
      <c r="A402" t="s">
        <v>1669</v>
      </c>
      <c r="B402" t="s">
        <v>1670</v>
      </c>
      <c r="C402" t="s">
        <v>1671</v>
      </c>
    </row>
    <row r="403" spans="1:4" x14ac:dyDescent="0.25">
      <c r="A403" t="s">
        <v>1672</v>
      </c>
      <c r="B403" t="s">
        <v>1673</v>
      </c>
      <c r="C403" t="s">
        <v>1674</v>
      </c>
    </row>
    <row r="404" spans="1:4" x14ac:dyDescent="0.25">
      <c r="A404" t="s">
        <v>1675</v>
      </c>
      <c r="B404" t="s">
        <v>1676</v>
      </c>
      <c r="C404" t="s">
        <v>1677</v>
      </c>
    </row>
    <row r="405" spans="1:4" x14ac:dyDescent="0.25">
      <c r="A405" t="s">
        <v>1678</v>
      </c>
      <c r="B405" t="s">
        <v>1679</v>
      </c>
      <c r="C405" t="s">
        <v>1680</v>
      </c>
      <c r="D405" t="s">
        <v>1681</v>
      </c>
    </row>
    <row r="406" spans="1:4" x14ac:dyDescent="0.25">
      <c r="A406" t="s">
        <v>1682</v>
      </c>
      <c r="B406" t="s">
        <v>817</v>
      </c>
    </row>
    <row r="407" spans="1:4" x14ac:dyDescent="0.25">
      <c r="A407" t="s">
        <v>1683</v>
      </c>
      <c r="B407" t="s">
        <v>1684</v>
      </c>
      <c r="D407" t="s">
        <v>1664</v>
      </c>
    </row>
    <row r="408" spans="1:4" x14ac:dyDescent="0.25">
      <c r="A408" t="s">
        <v>1685</v>
      </c>
      <c r="B408" t="s">
        <v>817</v>
      </c>
    </row>
    <row r="409" spans="1:4" x14ac:dyDescent="0.25">
      <c r="A409" t="s">
        <v>1686</v>
      </c>
      <c r="B409" t="s">
        <v>1687</v>
      </c>
      <c r="C409" t="s">
        <v>1688</v>
      </c>
    </row>
    <row r="410" spans="1:4" x14ac:dyDescent="0.25">
      <c r="A410" t="s">
        <v>1689</v>
      </c>
      <c r="B410" t="s">
        <v>1690</v>
      </c>
      <c r="C410" t="s">
        <v>1691</v>
      </c>
      <c r="D410" t="s">
        <v>1664</v>
      </c>
    </row>
    <row r="411" spans="1:4" x14ac:dyDescent="0.25">
      <c r="A411" t="s">
        <v>1692</v>
      </c>
      <c r="B411" t="s">
        <v>1693</v>
      </c>
    </row>
    <row r="412" spans="1:4" x14ac:dyDescent="0.25">
      <c r="A412" t="s">
        <v>1694</v>
      </c>
      <c r="B412" t="s">
        <v>1695</v>
      </c>
    </row>
    <row r="413" spans="1:4" x14ac:dyDescent="0.25">
      <c r="A413" t="s">
        <v>1696</v>
      </c>
      <c r="B413" t="s">
        <v>1697</v>
      </c>
      <c r="C413" t="s">
        <v>1698</v>
      </c>
    </row>
    <row r="414" spans="1:4" x14ac:dyDescent="0.25">
      <c r="A414" t="s">
        <v>1699</v>
      </c>
      <c r="B414" t="s">
        <v>1700</v>
      </c>
      <c r="C414" t="s">
        <v>1701</v>
      </c>
      <c r="D414" t="s">
        <v>1664</v>
      </c>
    </row>
    <row r="415" spans="1:4" x14ac:dyDescent="0.25">
      <c r="A415" t="s">
        <v>1702</v>
      </c>
      <c r="B415" t="s">
        <v>1703</v>
      </c>
    </row>
    <row r="416" spans="1:4" x14ac:dyDescent="0.25">
      <c r="A416" t="s">
        <v>1704</v>
      </c>
      <c r="B416" t="s">
        <v>1705</v>
      </c>
      <c r="C416" t="s">
        <v>1706</v>
      </c>
    </row>
    <row r="417" spans="1:4" x14ac:dyDescent="0.25">
      <c r="A417" t="s">
        <v>1707</v>
      </c>
      <c r="B417" t="s">
        <v>1708</v>
      </c>
    </row>
    <row r="418" spans="1:4" x14ac:dyDescent="0.25">
      <c r="A418" t="s">
        <v>1709</v>
      </c>
      <c r="B418" t="s">
        <v>1710</v>
      </c>
      <c r="C418" t="s">
        <v>1711</v>
      </c>
      <c r="D418" t="s">
        <v>1712</v>
      </c>
    </row>
    <row r="419" spans="1:4" x14ac:dyDescent="0.25">
      <c r="A419" t="s">
        <v>1713</v>
      </c>
      <c r="B419" t="s">
        <v>1714</v>
      </c>
      <c r="C419" t="s">
        <v>1715</v>
      </c>
    </row>
    <row r="420" spans="1:4" x14ac:dyDescent="0.25">
      <c r="A420" t="s">
        <v>1716</v>
      </c>
      <c r="B420" t="s">
        <v>1717</v>
      </c>
      <c r="C420" t="s">
        <v>1718</v>
      </c>
    </row>
    <row r="421" spans="1:4" x14ac:dyDescent="0.25">
      <c r="A421" t="s">
        <v>1719</v>
      </c>
      <c r="B421" t="s">
        <v>1720</v>
      </c>
      <c r="C421" t="s">
        <v>1721</v>
      </c>
    </row>
    <row r="422" spans="1:4" x14ac:dyDescent="0.25">
      <c r="A422" t="s">
        <v>1722</v>
      </c>
      <c r="B422" t="s">
        <v>1723</v>
      </c>
      <c r="C422" t="s">
        <v>1724</v>
      </c>
      <c r="D422" t="s">
        <v>1725</v>
      </c>
    </row>
    <row r="423" spans="1:4" x14ac:dyDescent="0.25">
      <c r="A423" t="s">
        <v>1726</v>
      </c>
      <c r="B423" t="s">
        <v>1727</v>
      </c>
      <c r="C423" t="s">
        <v>1728</v>
      </c>
    </row>
    <row r="424" spans="1:4" x14ac:dyDescent="0.25">
      <c r="A424" t="s">
        <v>1729</v>
      </c>
      <c r="B424" t="s">
        <v>817</v>
      </c>
    </row>
    <row r="425" spans="1:4" x14ac:dyDescent="0.25">
      <c r="A425" t="s">
        <v>1730</v>
      </c>
      <c r="B425" t="s">
        <v>1731</v>
      </c>
      <c r="C425" t="s">
        <v>1732</v>
      </c>
      <c r="D425" t="s">
        <v>1733</v>
      </c>
    </row>
    <row r="426" spans="1:4" x14ac:dyDescent="0.25">
      <c r="A426" t="s">
        <v>1734</v>
      </c>
      <c r="B426" t="s">
        <v>1735</v>
      </c>
      <c r="C426" t="s">
        <v>1736</v>
      </c>
    </row>
    <row r="427" spans="1:4" x14ac:dyDescent="0.25">
      <c r="A427" t="s">
        <v>1737</v>
      </c>
      <c r="B427" t="s">
        <v>817</v>
      </c>
      <c r="C427" t="s">
        <v>830</v>
      </c>
    </row>
    <row r="428" spans="1:4" x14ac:dyDescent="0.25">
      <c r="A428" t="s">
        <v>1738</v>
      </c>
      <c r="B428" t="s">
        <v>1739</v>
      </c>
      <c r="C428" t="s">
        <v>1740</v>
      </c>
    </row>
    <row r="429" spans="1:4" x14ac:dyDescent="0.25">
      <c r="A429" t="s">
        <v>1741</v>
      </c>
      <c r="B429" t="s">
        <v>1742</v>
      </c>
      <c r="C429" t="s">
        <v>1743</v>
      </c>
      <c r="D429" t="s">
        <v>1744</v>
      </c>
    </row>
    <row r="430" spans="1:4" x14ac:dyDescent="0.25">
      <c r="A430" t="s">
        <v>1745</v>
      </c>
      <c r="B430" t="s">
        <v>1746</v>
      </c>
      <c r="C430" t="s">
        <v>1747</v>
      </c>
    </row>
    <row r="431" spans="1:4" x14ac:dyDescent="0.25">
      <c r="A431" t="s">
        <v>1748</v>
      </c>
      <c r="B431" t="s">
        <v>1749</v>
      </c>
      <c r="C431" t="s">
        <v>1750</v>
      </c>
    </row>
    <row r="432" spans="1:4" x14ac:dyDescent="0.25">
      <c r="A432" t="s">
        <v>1751</v>
      </c>
      <c r="B432" t="s">
        <v>1752</v>
      </c>
      <c r="C432" t="s">
        <v>1753</v>
      </c>
      <c r="D432" t="s">
        <v>1754</v>
      </c>
    </row>
    <row r="433" spans="1:4" x14ac:dyDescent="0.25">
      <c r="A433" t="s">
        <v>1755</v>
      </c>
      <c r="B433" t="s">
        <v>1756</v>
      </c>
      <c r="C433" t="s">
        <v>1757</v>
      </c>
    </row>
    <row r="434" spans="1:4" x14ac:dyDescent="0.25">
      <c r="A434" t="s">
        <v>1758</v>
      </c>
      <c r="B434" t="s">
        <v>1759</v>
      </c>
      <c r="C434" t="s">
        <v>1760</v>
      </c>
    </row>
    <row r="435" spans="1:4" x14ac:dyDescent="0.25">
      <c r="A435" t="s">
        <v>1761</v>
      </c>
      <c r="B435" t="s">
        <v>1762</v>
      </c>
      <c r="C435" t="s">
        <v>1763</v>
      </c>
    </row>
    <row r="436" spans="1:4" x14ac:dyDescent="0.25">
      <c r="A436" t="s">
        <v>1764</v>
      </c>
      <c r="B436" t="s">
        <v>1765</v>
      </c>
      <c r="C436" t="s">
        <v>1766</v>
      </c>
      <c r="D436" t="s">
        <v>1767</v>
      </c>
    </row>
    <row r="437" spans="1:4" x14ac:dyDescent="0.25">
      <c r="A437" t="s">
        <v>1768</v>
      </c>
      <c r="B437" t="s">
        <v>1769</v>
      </c>
      <c r="C437" t="s">
        <v>1770</v>
      </c>
      <c r="D437" t="s">
        <v>1771</v>
      </c>
    </row>
    <row r="438" spans="1:4" x14ac:dyDescent="0.25">
      <c r="A438" t="s">
        <v>1772</v>
      </c>
      <c r="B438" t="s">
        <v>1773</v>
      </c>
      <c r="C438" t="s">
        <v>1774</v>
      </c>
      <c r="D438" t="s">
        <v>1775</v>
      </c>
    </row>
    <row r="439" spans="1:4" x14ac:dyDescent="0.25">
      <c r="A439" t="s">
        <v>1776</v>
      </c>
      <c r="B439" t="s">
        <v>1777</v>
      </c>
      <c r="C439" t="s">
        <v>1778</v>
      </c>
      <c r="D439" t="s">
        <v>1779</v>
      </c>
    </row>
    <row r="440" spans="1:4" x14ac:dyDescent="0.25">
      <c r="A440" t="s">
        <v>1780</v>
      </c>
      <c r="B440" t="s">
        <v>1781</v>
      </c>
      <c r="C440" t="s">
        <v>1782</v>
      </c>
      <c r="D440" t="s">
        <v>1783</v>
      </c>
    </row>
    <row r="441" spans="1:4" x14ac:dyDescent="0.25">
      <c r="A441" t="s">
        <v>1784</v>
      </c>
      <c r="B441" t="s">
        <v>1785</v>
      </c>
      <c r="C441" t="s">
        <v>1786</v>
      </c>
    </row>
    <row r="442" spans="1:4" x14ac:dyDescent="0.25">
      <c r="A442" t="s">
        <v>1787</v>
      </c>
      <c r="B442" t="s">
        <v>1788</v>
      </c>
      <c r="C442" t="s">
        <v>830</v>
      </c>
    </row>
    <row r="443" spans="1:4" x14ac:dyDescent="0.25">
      <c r="A443" t="s">
        <v>1789</v>
      </c>
      <c r="B443" t="s">
        <v>1790</v>
      </c>
      <c r="C443" t="s">
        <v>1791</v>
      </c>
      <c r="D443" t="s">
        <v>1792</v>
      </c>
    </row>
    <row r="444" spans="1:4" x14ac:dyDescent="0.25">
      <c r="A444" t="s">
        <v>1793</v>
      </c>
      <c r="B444" t="s">
        <v>1794</v>
      </c>
      <c r="C444" t="s">
        <v>1795</v>
      </c>
      <c r="D444" t="s">
        <v>1796</v>
      </c>
    </row>
    <row r="445" spans="1:4" x14ac:dyDescent="0.25">
      <c r="A445" t="s">
        <v>1797</v>
      </c>
      <c r="B445" t="s">
        <v>1798</v>
      </c>
      <c r="C445" t="s">
        <v>1799</v>
      </c>
      <c r="D445" t="s">
        <v>1800</v>
      </c>
    </row>
    <row r="446" spans="1:4" x14ac:dyDescent="0.25">
      <c r="A446" t="s">
        <v>1801</v>
      </c>
      <c r="B446" t="s">
        <v>1802</v>
      </c>
      <c r="C446" t="s">
        <v>1803</v>
      </c>
      <c r="D446" t="s">
        <v>1800</v>
      </c>
    </row>
    <row r="447" spans="1:4" x14ac:dyDescent="0.25">
      <c r="A447" t="s">
        <v>1804</v>
      </c>
      <c r="B447" t="s">
        <v>1805</v>
      </c>
      <c r="C447" t="s">
        <v>1806</v>
      </c>
    </row>
    <row r="448" spans="1:4" x14ac:dyDescent="0.25">
      <c r="A448" t="s">
        <v>1807</v>
      </c>
      <c r="B448" t="s">
        <v>1808</v>
      </c>
    </row>
    <row r="449" spans="1:4" x14ac:dyDescent="0.25">
      <c r="A449" t="s">
        <v>1809</v>
      </c>
      <c r="B449" t="s">
        <v>1810</v>
      </c>
    </row>
    <row r="450" spans="1:4" x14ac:dyDescent="0.25">
      <c r="A450" t="s">
        <v>1811</v>
      </c>
      <c r="B450" t="s">
        <v>1812</v>
      </c>
      <c r="C450" t="s">
        <v>1813</v>
      </c>
      <c r="D450" t="s">
        <v>1814</v>
      </c>
    </row>
    <row r="451" spans="1:4" x14ac:dyDescent="0.25">
      <c r="A451" t="s">
        <v>1815</v>
      </c>
      <c r="B451" t="s">
        <v>817</v>
      </c>
    </row>
    <row r="452" spans="1:4" x14ac:dyDescent="0.25">
      <c r="A452" t="s">
        <v>1816</v>
      </c>
      <c r="B452" t="s">
        <v>1817</v>
      </c>
      <c r="C452" t="s">
        <v>1818</v>
      </c>
    </row>
    <row r="453" spans="1:4" x14ac:dyDescent="0.25">
      <c r="A453" t="s">
        <v>1819</v>
      </c>
      <c r="B453" t="s">
        <v>817</v>
      </c>
    </row>
    <row r="454" spans="1:4" x14ac:dyDescent="0.25">
      <c r="A454" t="s">
        <v>1820</v>
      </c>
      <c r="B454" t="s">
        <v>817</v>
      </c>
    </row>
    <row r="455" spans="1:4" x14ac:dyDescent="0.25">
      <c r="A455" t="s">
        <v>1821</v>
      </c>
      <c r="B455" t="s">
        <v>1822</v>
      </c>
      <c r="C455" t="s">
        <v>1823</v>
      </c>
      <c r="D455" t="s">
        <v>1824</v>
      </c>
    </row>
    <row r="456" spans="1:4" x14ac:dyDescent="0.25">
      <c r="A456" t="s">
        <v>1825</v>
      </c>
      <c r="B456" t="s">
        <v>1826</v>
      </c>
      <c r="C456" t="s">
        <v>1827</v>
      </c>
      <c r="D456" t="s">
        <v>1828</v>
      </c>
    </row>
    <row r="457" spans="1:4" x14ac:dyDescent="0.25">
      <c r="A457" t="s">
        <v>1829</v>
      </c>
      <c r="B457" t="s">
        <v>1830</v>
      </c>
      <c r="C457" t="s">
        <v>1831</v>
      </c>
      <c r="D457" t="s">
        <v>1832</v>
      </c>
    </row>
    <row r="458" spans="1:4" x14ac:dyDescent="0.25">
      <c r="A458" t="s">
        <v>1833</v>
      </c>
      <c r="B458" t="s">
        <v>1834</v>
      </c>
      <c r="C458" t="s">
        <v>1835</v>
      </c>
      <c r="D458" t="s">
        <v>1836</v>
      </c>
    </row>
    <row r="459" spans="1:4" x14ac:dyDescent="0.25">
      <c r="A459" t="s">
        <v>1837</v>
      </c>
      <c r="B459" t="s">
        <v>1838</v>
      </c>
      <c r="C459" t="s">
        <v>1839</v>
      </c>
      <c r="D459" t="s">
        <v>1824</v>
      </c>
    </row>
    <row r="460" spans="1:4" x14ac:dyDescent="0.25">
      <c r="A460" t="s">
        <v>1840</v>
      </c>
      <c r="B460" t="s">
        <v>1841</v>
      </c>
      <c r="C460" t="s">
        <v>1842</v>
      </c>
    </row>
    <row r="461" spans="1:4" x14ac:dyDescent="0.25">
      <c r="A461" t="s">
        <v>1843</v>
      </c>
      <c r="B461" t="s">
        <v>1844</v>
      </c>
      <c r="C461" t="s">
        <v>1845</v>
      </c>
      <c r="D461" t="s">
        <v>1836</v>
      </c>
    </row>
    <row r="462" spans="1:4" x14ac:dyDescent="0.25">
      <c r="A462" t="s">
        <v>1846</v>
      </c>
      <c r="B462" t="s">
        <v>1847</v>
      </c>
      <c r="C462" t="s">
        <v>1848</v>
      </c>
    </row>
    <row r="463" spans="1:4" x14ac:dyDescent="0.25">
      <c r="A463" t="s">
        <v>1849</v>
      </c>
      <c r="B463" t="s">
        <v>1850</v>
      </c>
      <c r="C463" t="s">
        <v>1851</v>
      </c>
      <c r="D463" t="s">
        <v>1852</v>
      </c>
    </row>
    <row r="464" spans="1:4" x14ac:dyDescent="0.25">
      <c r="A464" t="s">
        <v>1853</v>
      </c>
      <c r="B464" t="s">
        <v>817</v>
      </c>
    </row>
    <row r="465" spans="1:4" x14ac:dyDescent="0.25">
      <c r="A465" t="s">
        <v>1854</v>
      </c>
      <c r="B465" t="s">
        <v>1855</v>
      </c>
      <c r="C465" t="s">
        <v>1856</v>
      </c>
      <c r="D465" t="s">
        <v>1857</v>
      </c>
    </row>
    <row r="466" spans="1:4" x14ac:dyDescent="0.25">
      <c r="A466" t="s">
        <v>1858</v>
      </c>
      <c r="B466" t="s">
        <v>1859</v>
      </c>
      <c r="C466" t="s">
        <v>1860</v>
      </c>
    </row>
    <row r="467" spans="1:4" x14ac:dyDescent="0.25">
      <c r="A467" t="s">
        <v>1861</v>
      </c>
      <c r="B467" t="s">
        <v>1862</v>
      </c>
      <c r="C467" t="s">
        <v>1863</v>
      </c>
    </row>
    <row r="468" spans="1:4" x14ac:dyDescent="0.25">
      <c r="A468" t="s">
        <v>1864</v>
      </c>
      <c r="B468" t="s">
        <v>1865</v>
      </c>
      <c r="C468" t="s">
        <v>1866</v>
      </c>
      <c r="D468" t="s">
        <v>1867</v>
      </c>
    </row>
    <row r="469" spans="1:4" x14ac:dyDescent="0.25">
      <c r="A469" t="s">
        <v>1868</v>
      </c>
      <c r="B469" t="s">
        <v>817</v>
      </c>
    </row>
    <row r="470" spans="1:4" x14ac:dyDescent="0.25">
      <c r="A470" t="s">
        <v>1869</v>
      </c>
      <c r="B470" t="s">
        <v>1870</v>
      </c>
      <c r="D470" t="s">
        <v>1871</v>
      </c>
    </row>
    <row r="471" spans="1:4" x14ac:dyDescent="0.25">
      <c r="A471" t="s">
        <v>1872</v>
      </c>
      <c r="B471" t="s">
        <v>1873</v>
      </c>
    </row>
    <row r="472" spans="1:4" x14ac:dyDescent="0.25">
      <c r="A472" t="s">
        <v>1874</v>
      </c>
      <c r="B472" t="s">
        <v>1875</v>
      </c>
    </row>
    <row r="473" spans="1:4" x14ac:dyDescent="0.25">
      <c r="A473" t="s">
        <v>1876</v>
      </c>
      <c r="B473" t="s">
        <v>1877</v>
      </c>
      <c r="C473" t="s">
        <v>1878</v>
      </c>
    </row>
    <row r="474" spans="1:4" x14ac:dyDescent="0.25">
      <c r="A474" t="s">
        <v>1879</v>
      </c>
      <c r="B474" t="s">
        <v>1880</v>
      </c>
      <c r="C474" t="s">
        <v>1881</v>
      </c>
    </row>
    <row r="475" spans="1:4" x14ac:dyDescent="0.25">
      <c r="A475" t="s">
        <v>1882</v>
      </c>
      <c r="B475" t="s">
        <v>817</v>
      </c>
    </row>
    <row r="476" spans="1:4" x14ac:dyDescent="0.25">
      <c r="A476" t="s">
        <v>46</v>
      </c>
      <c r="B476" t="s">
        <v>793</v>
      </c>
      <c r="C476" t="s">
        <v>1883</v>
      </c>
    </row>
    <row r="477" spans="1:4" x14ac:dyDescent="0.25">
      <c r="A477" t="s">
        <v>1884</v>
      </c>
      <c r="B477" t="s">
        <v>1885</v>
      </c>
      <c r="C477" t="s">
        <v>1886</v>
      </c>
    </row>
    <row r="478" spans="1:4" x14ac:dyDescent="0.25">
      <c r="A478" t="s">
        <v>1887</v>
      </c>
      <c r="B478" t="s">
        <v>1888</v>
      </c>
      <c r="D478" t="s">
        <v>1889</v>
      </c>
    </row>
    <row r="479" spans="1:4" x14ac:dyDescent="0.25">
      <c r="A479" t="s">
        <v>1890</v>
      </c>
      <c r="B479" t="s">
        <v>1891</v>
      </c>
      <c r="C479" t="s">
        <v>1892</v>
      </c>
      <c r="D479" t="s">
        <v>1893</v>
      </c>
    </row>
    <row r="480" spans="1:4" x14ac:dyDescent="0.25">
      <c r="A480" t="s">
        <v>1894</v>
      </c>
      <c r="B480" t="s">
        <v>1895</v>
      </c>
      <c r="C480" t="s">
        <v>1896</v>
      </c>
    </row>
    <row r="481" spans="1:4" x14ac:dyDescent="0.25">
      <c r="A481" t="s">
        <v>1897</v>
      </c>
      <c r="B481" t="s">
        <v>1898</v>
      </c>
      <c r="C481" t="s">
        <v>1899</v>
      </c>
      <c r="D481" t="s">
        <v>1900</v>
      </c>
    </row>
    <row r="482" spans="1:4" x14ac:dyDescent="0.25">
      <c r="A482" t="s">
        <v>1901</v>
      </c>
      <c r="B482" t="s">
        <v>1902</v>
      </c>
      <c r="C482" t="s">
        <v>1903</v>
      </c>
      <c r="D482" t="s">
        <v>1904</v>
      </c>
    </row>
    <row r="483" spans="1:4" x14ac:dyDescent="0.25">
      <c r="A483" t="s">
        <v>1905</v>
      </c>
      <c r="B483" t="s">
        <v>817</v>
      </c>
    </row>
    <row r="484" spans="1:4" x14ac:dyDescent="0.25">
      <c r="A484" t="s">
        <v>1906</v>
      </c>
      <c r="B484" t="s">
        <v>1907</v>
      </c>
      <c r="C484" t="s">
        <v>1908</v>
      </c>
    </row>
    <row r="485" spans="1:4" x14ac:dyDescent="0.25">
      <c r="A485" t="s">
        <v>1909</v>
      </c>
      <c r="B485" t="s">
        <v>1910</v>
      </c>
    </row>
    <row r="486" spans="1:4" x14ac:dyDescent="0.25">
      <c r="A486" t="s">
        <v>1911</v>
      </c>
      <c r="B486" t="s">
        <v>1912</v>
      </c>
      <c r="C486" t="s">
        <v>1913</v>
      </c>
      <c r="D486" t="s">
        <v>1914</v>
      </c>
    </row>
    <row r="487" spans="1:4" x14ac:dyDescent="0.25">
      <c r="A487" t="s">
        <v>1915</v>
      </c>
      <c r="B487" t="s">
        <v>817</v>
      </c>
    </row>
    <row r="488" spans="1:4" x14ac:dyDescent="0.25">
      <c r="A488" t="s">
        <v>51</v>
      </c>
      <c r="B488" t="s">
        <v>1916</v>
      </c>
      <c r="C488" t="s">
        <v>1917</v>
      </c>
      <c r="D488" t="s">
        <v>1918</v>
      </c>
    </row>
    <row r="489" spans="1:4" x14ac:dyDescent="0.25">
      <c r="A489" t="s">
        <v>1919</v>
      </c>
      <c r="B489" t="s">
        <v>817</v>
      </c>
    </row>
    <row r="490" spans="1:4" x14ac:dyDescent="0.25">
      <c r="A490" t="s">
        <v>1920</v>
      </c>
      <c r="B490" t="s">
        <v>1921</v>
      </c>
      <c r="C490" t="s">
        <v>1922</v>
      </c>
    </row>
    <row r="491" spans="1:4" x14ac:dyDescent="0.25">
      <c r="A491" t="s">
        <v>1923</v>
      </c>
      <c r="B491" t="s">
        <v>1924</v>
      </c>
      <c r="C491" t="s">
        <v>1925</v>
      </c>
      <c r="D491" t="s">
        <v>1461</v>
      </c>
    </row>
    <row r="492" spans="1:4" x14ac:dyDescent="0.25">
      <c r="A492" t="s">
        <v>1926</v>
      </c>
      <c r="B492" t="s">
        <v>1927</v>
      </c>
      <c r="C492" t="s">
        <v>1928</v>
      </c>
    </row>
    <row r="493" spans="1:4" x14ac:dyDescent="0.25">
      <c r="A493" t="s">
        <v>1929</v>
      </c>
      <c r="B493" t="s">
        <v>1930</v>
      </c>
      <c r="C493" t="s">
        <v>1931</v>
      </c>
    </row>
    <row r="494" spans="1:4" x14ac:dyDescent="0.25">
      <c r="A494" t="s">
        <v>1932</v>
      </c>
      <c r="B494" t="s">
        <v>817</v>
      </c>
    </row>
    <row r="495" spans="1:4" x14ac:dyDescent="0.25">
      <c r="A495" t="s">
        <v>1933</v>
      </c>
      <c r="B495" t="s">
        <v>1934</v>
      </c>
      <c r="C495" t="s">
        <v>1935</v>
      </c>
      <c r="D495" t="s">
        <v>1936</v>
      </c>
    </row>
    <row r="496" spans="1:4" x14ac:dyDescent="0.25">
      <c r="A496" t="s">
        <v>1937</v>
      </c>
      <c r="B496" t="s">
        <v>817</v>
      </c>
    </row>
    <row r="497" spans="1:3" x14ac:dyDescent="0.25">
      <c r="A497" t="s">
        <v>1938</v>
      </c>
      <c r="B497" t="s">
        <v>1939</v>
      </c>
      <c r="C497" t="s">
        <v>1940</v>
      </c>
    </row>
    <row r="498" spans="1:3" x14ac:dyDescent="0.25">
      <c r="A498" t="s">
        <v>1941</v>
      </c>
      <c r="B498" t="s">
        <v>817</v>
      </c>
    </row>
    <row r="499" spans="1:3" x14ac:dyDescent="0.25">
      <c r="A499" t="s">
        <v>1942</v>
      </c>
      <c r="B499" t="s">
        <v>817</v>
      </c>
    </row>
    <row r="500" spans="1:3" x14ac:dyDescent="0.25">
      <c r="A500" t="s">
        <v>1943</v>
      </c>
      <c r="B500" t="s">
        <v>1944</v>
      </c>
      <c r="C500" t="s">
        <v>1945</v>
      </c>
    </row>
    <row r="501" spans="1:3" x14ac:dyDescent="0.25">
      <c r="A501" t="s">
        <v>1946</v>
      </c>
      <c r="B501" t="s">
        <v>817</v>
      </c>
    </row>
    <row r="502" spans="1:3" x14ac:dyDescent="0.25">
      <c r="A502" t="s">
        <v>1947</v>
      </c>
      <c r="B502" t="s">
        <v>817</v>
      </c>
    </row>
    <row r="503" spans="1:3" x14ac:dyDescent="0.25">
      <c r="A503" t="s">
        <v>1948</v>
      </c>
      <c r="B503" t="s">
        <v>817</v>
      </c>
    </row>
    <row r="504" spans="1:3" x14ac:dyDescent="0.25">
      <c r="A504" t="s">
        <v>1949</v>
      </c>
      <c r="B504" t="s">
        <v>1950</v>
      </c>
      <c r="C504" t="s">
        <v>1951</v>
      </c>
    </row>
    <row r="505" spans="1:3" x14ac:dyDescent="0.25">
      <c r="A505" t="s">
        <v>1952</v>
      </c>
      <c r="B505" t="s">
        <v>1953</v>
      </c>
      <c r="C505" t="s">
        <v>1954</v>
      </c>
    </row>
    <row r="506" spans="1:3" x14ac:dyDescent="0.25">
      <c r="A506" t="s">
        <v>1955</v>
      </c>
      <c r="B506" t="s">
        <v>1956</v>
      </c>
      <c r="C506" t="s">
        <v>1957</v>
      </c>
    </row>
    <row r="507" spans="1:3" x14ac:dyDescent="0.25">
      <c r="A507" t="s">
        <v>1958</v>
      </c>
      <c r="B507" t="s">
        <v>817</v>
      </c>
    </row>
    <row r="508" spans="1:3" x14ac:dyDescent="0.25">
      <c r="A508" t="s">
        <v>1959</v>
      </c>
      <c r="B508" t="s">
        <v>817</v>
      </c>
    </row>
    <row r="509" spans="1:3" x14ac:dyDescent="0.25">
      <c r="A509" t="s">
        <v>1960</v>
      </c>
      <c r="B509" t="s">
        <v>1961</v>
      </c>
      <c r="C509" t="s">
        <v>1962</v>
      </c>
    </row>
    <row r="510" spans="1:3" x14ac:dyDescent="0.25">
      <c r="A510" t="s">
        <v>1963</v>
      </c>
      <c r="B510" t="s">
        <v>817</v>
      </c>
    </row>
    <row r="511" spans="1:3" x14ac:dyDescent="0.25">
      <c r="A511" t="s">
        <v>1964</v>
      </c>
      <c r="B511" t="s">
        <v>817</v>
      </c>
    </row>
    <row r="512" spans="1:3" x14ac:dyDescent="0.25">
      <c r="A512" t="s">
        <v>1965</v>
      </c>
      <c r="B512" t="s">
        <v>1966</v>
      </c>
      <c r="C512" t="s">
        <v>1967</v>
      </c>
    </row>
    <row r="513" spans="1:4" x14ac:dyDescent="0.25">
      <c r="A513" t="s">
        <v>1968</v>
      </c>
      <c r="B513" t="s">
        <v>817</v>
      </c>
    </row>
    <row r="514" spans="1:4" x14ac:dyDescent="0.25">
      <c r="A514" t="s">
        <v>1969</v>
      </c>
      <c r="B514" t="s">
        <v>817</v>
      </c>
    </row>
    <row r="515" spans="1:4" x14ac:dyDescent="0.25">
      <c r="A515" t="s">
        <v>1970</v>
      </c>
      <c r="B515" t="s">
        <v>817</v>
      </c>
    </row>
    <row r="516" spans="1:4" x14ac:dyDescent="0.25">
      <c r="A516" t="s">
        <v>1971</v>
      </c>
      <c r="B516" t="s">
        <v>817</v>
      </c>
    </row>
    <row r="517" spans="1:4" x14ac:dyDescent="0.25">
      <c r="A517" t="s">
        <v>1972</v>
      </c>
      <c r="B517" t="s">
        <v>817</v>
      </c>
    </row>
    <row r="518" spans="1:4" x14ac:dyDescent="0.25">
      <c r="A518" t="s">
        <v>1973</v>
      </c>
      <c r="B518" t="s">
        <v>817</v>
      </c>
    </row>
    <row r="519" spans="1:4" x14ac:dyDescent="0.25">
      <c r="A519" t="s">
        <v>1974</v>
      </c>
      <c r="B519" t="s">
        <v>817</v>
      </c>
    </row>
    <row r="520" spans="1:4" x14ac:dyDescent="0.25">
      <c r="A520" t="s">
        <v>1975</v>
      </c>
      <c r="B520" t="s">
        <v>1976</v>
      </c>
      <c r="C520" t="s">
        <v>1977</v>
      </c>
      <c r="D520" t="s">
        <v>1978</v>
      </c>
    </row>
    <row r="521" spans="1:4" x14ac:dyDescent="0.25">
      <c r="A521" t="s">
        <v>1979</v>
      </c>
      <c r="B521" t="s">
        <v>817</v>
      </c>
    </row>
    <row r="522" spans="1:4" x14ac:dyDescent="0.25">
      <c r="A522" t="s">
        <v>1980</v>
      </c>
      <c r="B522" t="s">
        <v>817</v>
      </c>
    </row>
    <row r="523" spans="1:4" x14ac:dyDescent="0.25">
      <c r="A523" t="s">
        <v>1981</v>
      </c>
      <c r="B523" t="s">
        <v>1982</v>
      </c>
    </row>
    <row r="524" spans="1:4" x14ac:dyDescent="0.25">
      <c r="A524" t="s">
        <v>1983</v>
      </c>
      <c r="B524" t="s">
        <v>1984</v>
      </c>
      <c r="C524" t="s">
        <v>1985</v>
      </c>
      <c r="D524" t="s">
        <v>1986</v>
      </c>
    </row>
    <row r="525" spans="1:4" x14ac:dyDescent="0.25">
      <c r="A525" t="s">
        <v>1987</v>
      </c>
      <c r="B525" t="s">
        <v>817</v>
      </c>
    </row>
    <row r="526" spans="1:4" x14ac:dyDescent="0.25">
      <c r="A526" t="s">
        <v>1988</v>
      </c>
      <c r="B526" t="s">
        <v>1424</v>
      </c>
      <c r="C526" t="s">
        <v>1561</v>
      </c>
      <c r="D526" t="s">
        <v>1989</v>
      </c>
    </row>
    <row r="527" spans="1:4" x14ac:dyDescent="0.25">
      <c r="A527" t="s">
        <v>1990</v>
      </c>
      <c r="B527" t="s">
        <v>1991</v>
      </c>
    </row>
    <row r="528" spans="1:4" x14ac:dyDescent="0.25">
      <c r="A528" t="s">
        <v>1992</v>
      </c>
      <c r="B528" t="s">
        <v>1993</v>
      </c>
      <c r="C528" t="s">
        <v>1994</v>
      </c>
      <c r="D528" t="s">
        <v>1995</v>
      </c>
    </row>
    <row r="529" spans="1:4" x14ac:dyDescent="0.25">
      <c r="A529" t="s">
        <v>1996</v>
      </c>
      <c r="B529" t="s">
        <v>1997</v>
      </c>
      <c r="C529" t="s">
        <v>1998</v>
      </c>
      <c r="D529" t="s">
        <v>1999</v>
      </c>
    </row>
    <row r="530" spans="1:4" x14ac:dyDescent="0.25">
      <c r="A530" t="s">
        <v>2000</v>
      </c>
      <c r="B530" t="s">
        <v>817</v>
      </c>
    </row>
    <row r="531" spans="1:4" x14ac:dyDescent="0.25">
      <c r="A531" t="s">
        <v>2001</v>
      </c>
      <c r="B531" t="s">
        <v>2002</v>
      </c>
      <c r="C531" t="s">
        <v>2003</v>
      </c>
    </row>
    <row r="532" spans="1:4" x14ac:dyDescent="0.25">
      <c r="A532" t="s">
        <v>2004</v>
      </c>
      <c r="B532" t="s">
        <v>2005</v>
      </c>
      <c r="C532" t="s">
        <v>2006</v>
      </c>
    </row>
    <row r="533" spans="1:4" x14ac:dyDescent="0.25">
      <c r="A533" t="s">
        <v>2007</v>
      </c>
      <c r="B533" t="s">
        <v>2008</v>
      </c>
      <c r="C533" t="s">
        <v>2009</v>
      </c>
    </row>
    <row r="534" spans="1:4" x14ac:dyDescent="0.25">
      <c r="A534" t="s">
        <v>2010</v>
      </c>
      <c r="B534" t="s">
        <v>2011</v>
      </c>
      <c r="C534" t="s">
        <v>2012</v>
      </c>
    </row>
    <row r="535" spans="1:4" x14ac:dyDescent="0.25">
      <c r="A535" t="s">
        <v>2013</v>
      </c>
      <c r="B535" t="s">
        <v>1290</v>
      </c>
      <c r="C535" t="s">
        <v>2014</v>
      </c>
      <c r="D535" t="s">
        <v>2015</v>
      </c>
    </row>
    <row r="536" spans="1:4" x14ac:dyDescent="0.25">
      <c r="A536" t="s">
        <v>2016</v>
      </c>
      <c r="B536" t="s">
        <v>2017</v>
      </c>
      <c r="C536" t="s">
        <v>2018</v>
      </c>
    </row>
    <row r="537" spans="1:4" x14ac:dyDescent="0.25">
      <c r="A537" t="s">
        <v>2019</v>
      </c>
      <c r="B537" t="s">
        <v>2020</v>
      </c>
      <c r="D537" t="s">
        <v>2021</v>
      </c>
    </row>
    <row r="538" spans="1:4" x14ac:dyDescent="0.25">
      <c r="A538" t="s">
        <v>2022</v>
      </c>
      <c r="B538" t="s">
        <v>2023</v>
      </c>
      <c r="C538" t="s">
        <v>2024</v>
      </c>
      <c r="D538" t="s">
        <v>2025</v>
      </c>
    </row>
    <row r="539" spans="1:4" x14ac:dyDescent="0.25">
      <c r="A539" t="s">
        <v>2026</v>
      </c>
      <c r="B539" t="s">
        <v>2027</v>
      </c>
      <c r="C539" t="s">
        <v>2028</v>
      </c>
      <c r="D539" t="s">
        <v>2029</v>
      </c>
    </row>
    <row r="540" spans="1:4" x14ac:dyDescent="0.25">
      <c r="A540" t="s">
        <v>2030</v>
      </c>
      <c r="B540" t="s">
        <v>2031</v>
      </c>
    </row>
    <row r="541" spans="1:4" x14ac:dyDescent="0.25">
      <c r="A541" t="s">
        <v>2032</v>
      </c>
      <c r="B541" t="s">
        <v>817</v>
      </c>
    </row>
    <row r="542" spans="1:4" x14ac:dyDescent="0.25">
      <c r="A542" t="s">
        <v>56</v>
      </c>
      <c r="B542" t="s">
        <v>2033</v>
      </c>
      <c r="C542" t="s">
        <v>2034</v>
      </c>
      <c r="D542" t="s">
        <v>2035</v>
      </c>
    </row>
    <row r="543" spans="1:4" x14ac:dyDescent="0.25">
      <c r="A543" t="s">
        <v>2036</v>
      </c>
      <c r="B543" t="s">
        <v>817</v>
      </c>
    </row>
    <row r="544" spans="1:4" x14ac:dyDescent="0.25">
      <c r="A544" t="s">
        <v>2037</v>
      </c>
      <c r="B544" t="s">
        <v>2038</v>
      </c>
      <c r="C544" t="s">
        <v>2039</v>
      </c>
      <c r="D544" t="s">
        <v>2040</v>
      </c>
    </row>
    <row r="545" spans="1:4" x14ac:dyDescent="0.25">
      <c r="A545" t="s">
        <v>2041</v>
      </c>
      <c r="B545" t="s">
        <v>817</v>
      </c>
    </row>
    <row r="546" spans="1:4" x14ac:dyDescent="0.25">
      <c r="A546" t="s">
        <v>2042</v>
      </c>
      <c r="B546" t="s">
        <v>2043</v>
      </c>
      <c r="C546" t="s">
        <v>2044</v>
      </c>
    </row>
    <row r="547" spans="1:4" x14ac:dyDescent="0.25">
      <c r="A547" t="s">
        <v>2045</v>
      </c>
      <c r="B547" t="s">
        <v>2046</v>
      </c>
      <c r="C547" t="s">
        <v>2047</v>
      </c>
      <c r="D547" t="s">
        <v>2048</v>
      </c>
    </row>
    <row r="548" spans="1:4" x14ac:dyDescent="0.25">
      <c r="A548" t="s">
        <v>2049</v>
      </c>
      <c r="B548" t="s">
        <v>2050</v>
      </c>
      <c r="C548" t="s">
        <v>2051</v>
      </c>
      <c r="D548" t="s">
        <v>2052</v>
      </c>
    </row>
    <row r="549" spans="1:4" x14ac:dyDescent="0.25">
      <c r="A549" t="s">
        <v>2053</v>
      </c>
      <c r="B549" t="s">
        <v>2054</v>
      </c>
      <c r="C549" t="s">
        <v>2055</v>
      </c>
      <c r="D549" t="s">
        <v>2056</v>
      </c>
    </row>
    <row r="550" spans="1:4" x14ac:dyDescent="0.25">
      <c r="A550" t="s">
        <v>2057</v>
      </c>
      <c r="B550" t="s">
        <v>2058</v>
      </c>
      <c r="C550" t="s">
        <v>2059</v>
      </c>
      <c r="D550" t="s">
        <v>2060</v>
      </c>
    </row>
    <row r="551" spans="1:4" x14ac:dyDescent="0.25">
      <c r="A551" t="s">
        <v>2061</v>
      </c>
      <c r="B551" t="s">
        <v>817</v>
      </c>
    </row>
    <row r="552" spans="1:4" x14ac:dyDescent="0.25">
      <c r="A552" t="s">
        <v>2062</v>
      </c>
      <c r="B552" t="s">
        <v>817</v>
      </c>
    </row>
    <row r="553" spans="1:4" x14ac:dyDescent="0.25">
      <c r="A553" t="s">
        <v>2063</v>
      </c>
      <c r="B553" t="s">
        <v>817</v>
      </c>
    </row>
    <row r="554" spans="1:4" x14ac:dyDescent="0.25">
      <c r="A554" t="s">
        <v>2064</v>
      </c>
      <c r="B554" t="s">
        <v>817</v>
      </c>
    </row>
    <row r="555" spans="1:4" x14ac:dyDescent="0.25">
      <c r="A555" t="s">
        <v>2065</v>
      </c>
      <c r="B555" t="s">
        <v>817</v>
      </c>
    </row>
    <row r="556" spans="1:4" x14ac:dyDescent="0.25">
      <c r="A556" t="s">
        <v>2066</v>
      </c>
      <c r="B556" t="s">
        <v>817</v>
      </c>
    </row>
    <row r="557" spans="1:4" x14ac:dyDescent="0.25">
      <c r="A557" t="s">
        <v>2067</v>
      </c>
      <c r="B557" t="s">
        <v>817</v>
      </c>
    </row>
    <row r="558" spans="1:4" x14ac:dyDescent="0.25">
      <c r="A558" t="s">
        <v>2068</v>
      </c>
      <c r="B558" t="s">
        <v>817</v>
      </c>
    </row>
    <row r="559" spans="1:4" x14ac:dyDescent="0.25">
      <c r="A559" t="s">
        <v>2069</v>
      </c>
      <c r="B559" t="s">
        <v>817</v>
      </c>
    </row>
    <row r="560" spans="1:4" x14ac:dyDescent="0.25">
      <c r="A560" t="s">
        <v>2070</v>
      </c>
      <c r="B560" t="s">
        <v>817</v>
      </c>
    </row>
    <row r="561" spans="1:4" x14ac:dyDescent="0.25">
      <c r="A561" t="s">
        <v>2071</v>
      </c>
      <c r="B561" t="s">
        <v>817</v>
      </c>
    </row>
    <row r="562" spans="1:4" x14ac:dyDescent="0.25">
      <c r="A562" t="s">
        <v>2072</v>
      </c>
      <c r="B562" t="s">
        <v>817</v>
      </c>
    </row>
    <row r="563" spans="1:4" x14ac:dyDescent="0.25">
      <c r="A563" t="s">
        <v>2073</v>
      </c>
      <c r="B563" t="s">
        <v>817</v>
      </c>
    </row>
    <row r="564" spans="1:4" x14ac:dyDescent="0.25">
      <c r="A564" t="s">
        <v>2074</v>
      </c>
      <c r="B564" t="s">
        <v>817</v>
      </c>
    </row>
    <row r="565" spans="1:4" x14ac:dyDescent="0.25">
      <c r="A565" t="s">
        <v>2075</v>
      </c>
      <c r="B565" t="s">
        <v>817</v>
      </c>
    </row>
    <row r="566" spans="1:4" x14ac:dyDescent="0.25">
      <c r="A566" t="s">
        <v>2076</v>
      </c>
      <c r="B566" t="s">
        <v>817</v>
      </c>
    </row>
    <row r="567" spans="1:4" x14ac:dyDescent="0.25">
      <c r="A567" t="s">
        <v>2077</v>
      </c>
      <c r="B567" t="s">
        <v>817</v>
      </c>
    </row>
    <row r="568" spans="1:4" x14ac:dyDescent="0.25">
      <c r="A568" t="s">
        <v>2078</v>
      </c>
      <c r="B568" t="s">
        <v>817</v>
      </c>
    </row>
    <row r="569" spans="1:4" x14ac:dyDescent="0.25">
      <c r="A569" t="s">
        <v>2079</v>
      </c>
      <c r="B569" t="s">
        <v>817</v>
      </c>
    </row>
    <row r="570" spans="1:4" x14ac:dyDescent="0.25">
      <c r="A570" t="s">
        <v>2080</v>
      </c>
      <c r="B570" t="s">
        <v>817</v>
      </c>
    </row>
    <row r="571" spans="1:4" x14ac:dyDescent="0.25">
      <c r="A571" t="s">
        <v>2081</v>
      </c>
      <c r="B571" t="s">
        <v>817</v>
      </c>
    </row>
    <row r="572" spans="1:4" x14ac:dyDescent="0.25">
      <c r="A572" t="s">
        <v>2082</v>
      </c>
      <c r="B572" t="s">
        <v>817</v>
      </c>
    </row>
    <row r="573" spans="1:4" x14ac:dyDescent="0.25">
      <c r="A573" t="s">
        <v>2083</v>
      </c>
      <c r="B573" t="s">
        <v>817</v>
      </c>
    </row>
    <row r="574" spans="1:4" x14ac:dyDescent="0.25">
      <c r="A574" t="s">
        <v>2084</v>
      </c>
      <c r="B574" t="s">
        <v>2085</v>
      </c>
      <c r="C574" t="s">
        <v>2086</v>
      </c>
      <c r="D574" t="s">
        <v>2087</v>
      </c>
    </row>
    <row r="575" spans="1:4" x14ac:dyDescent="0.25">
      <c r="A575" t="s">
        <v>2088</v>
      </c>
      <c r="B575" t="s">
        <v>817</v>
      </c>
    </row>
    <row r="576" spans="1:4" x14ac:dyDescent="0.25">
      <c r="A576" t="s">
        <v>2089</v>
      </c>
      <c r="B576" t="s">
        <v>817</v>
      </c>
    </row>
    <row r="577" spans="1:2" x14ac:dyDescent="0.25">
      <c r="A577" t="s">
        <v>2090</v>
      </c>
      <c r="B577" t="s">
        <v>817</v>
      </c>
    </row>
    <row r="578" spans="1:2" x14ac:dyDescent="0.25">
      <c r="A578" t="s">
        <v>2091</v>
      </c>
      <c r="B578" t="s">
        <v>817</v>
      </c>
    </row>
    <row r="579" spans="1:2" x14ac:dyDescent="0.25">
      <c r="A579" t="s">
        <v>2092</v>
      </c>
      <c r="B579" t="s">
        <v>817</v>
      </c>
    </row>
    <row r="580" spans="1:2" x14ac:dyDescent="0.25">
      <c r="A580" t="s">
        <v>2093</v>
      </c>
      <c r="B580" t="s">
        <v>817</v>
      </c>
    </row>
    <row r="581" spans="1:2" x14ac:dyDescent="0.25">
      <c r="A581" t="s">
        <v>2094</v>
      </c>
      <c r="B581" t="s">
        <v>817</v>
      </c>
    </row>
    <row r="582" spans="1:2" x14ac:dyDescent="0.25">
      <c r="A582" t="s">
        <v>2095</v>
      </c>
      <c r="B582" t="s">
        <v>817</v>
      </c>
    </row>
    <row r="583" spans="1:2" x14ac:dyDescent="0.25">
      <c r="A583" t="s">
        <v>2096</v>
      </c>
      <c r="B583" t="s">
        <v>817</v>
      </c>
    </row>
    <row r="584" spans="1:2" x14ac:dyDescent="0.25">
      <c r="A584" t="s">
        <v>2097</v>
      </c>
      <c r="B584" t="s">
        <v>817</v>
      </c>
    </row>
    <row r="585" spans="1:2" x14ac:dyDescent="0.25">
      <c r="A585" t="s">
        <v>2098</v>
      </c>
      <c r="B585" t="s">
        <v>817</v>
      </c>
    </row>
    <row r="586" spans="1:2" x14ac:dyDescent="0.25">
      <c r="A586" t="s">
        <v>2099</v>
      </c>
      <c r="B586" t="s">
        <v>817</v>
      </c>
    </row>
    <row r="587" spans="1:2" x14ac:dyDescent="0.25">
      <c r="A587" t="s">
        <v>2100</v>
      </c>
      <c r="B587" t="s">
        <v>817</v>
      </c>
    </row>
    <row r="588" spans="1:2" x14ac:dyDescent="0.25">
      <c r="A588" t="s">
        <v>2101</v>
      </c>
      <c r="B588" t="s">
        <v>817</v>
      </c>
    </row>
    <row r="589" spans="1:2" x14ac:dyDescent="0.25">
      <c r="A589" t="s">
        <v>2102</v>
      </c>
      <c r="B589" t="s">
        <v>817</v>
      </c>
    </row>
    <row r="590" spans="1:2" x14ac:dyDescent="0.25">
      <c r="A590" t="s">
        <v>2103</v>
      </c>
      <c r="B590" t="s">
        <v>817</v>
      </c>
    </row>
    <row r="591" spans="1:2" x14ac:dyDescent="0.25">
      <c r="A591" t="s">
        <v>2104</v>
      </c>
      <c r="B591" t="s">
        <v>817</v>
      </c>
    </row>
    <row r="592" spans="1:2" x14ac:dyDescent="0.25">
      <c r="A592" t="s">
        <v>2105</v>
      </c>
      <c r="B592" t="s">
        <v>817</v>
      </c>
    </row>
    <row r="593" spans="1:2" x14ac:dyDescent="0.25">
      <c r="A593" t="s">
        <v>2106</v>
      </c>
      <c r="B593" t="s">
        <v>817</v>
      </c>
    </row>
    <row r="594" spans="1:2" x14ac:dyDescent="0.25">
      <c r="A594" t="s">
        <v>2107</v>
      </c>
      <c r="B594" t="s">
        <v>817</v>
      </c>
    </row>
    <row r="595" spans="1:2" x14ac:dyDescent="0.25">
      <c r="A595" t="s">
        <v>2108</v>
      </c>
      <c r="B595" t="s">
        <v>817</v>
      </c>
    </row>
    <row r="596" spans="1:2" x14ac:dyDescent="0.25">
      <c r="A596" t="s">
        <v>2109</v>
      </c>
      <c r="B596" t="s">
        <v>817</v>
      </c>
    </row>
    <row r="597" spans="1:2" x14ac:dyDescent="0.25">
      <c r="A597" t="s">
        <v>2110</v>
      </c>
      <c r="B597" t="s">
        <v>817</v>
      </c>
    </row>
    <row r="598" spans="1:2" x14ac:dyDescent="0.25">
      <c r="A598" t="s">
        <v>2111</v>
      </c>
      <c r="B598" t="s">
        <v>817</v>
      </c>
    </row>
    <row r="599" spans="1:2" x14ac:dyDescent="0.25">
      <c r="A599" t="s">
        <v>2112</v>
      </c>
      <c r="B599" t="s">
        <v>817</v>
      </c>
    </row>
    <row r="600" spans="1:2" x14ac:dyDescent="0.25">
      <c r="A600" t="s">
        <v>2113</v>
      </c>
      <c r="B600" t="s">
        <v>817</v>
      </c>
    </row>
  </sheetData>
  <sheetProtection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0E0FB-D9B3-49B1-A2F0-FB96118597BF}">
  <dimension ref="A2:B204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17.140625" bestFit="1" customWidth="1"/>
    <col min="2" max="2" width="77.140625" bestFit="1" customWidth="1"/>
  </cols>
  <sheetData>
    <row r="2" spans="1:2" x14ac:dyDescent="0.25">
      <c r="A2" s="59" t="s">
        <v>66</v>
      </c>
      <c r="B2" s="60" t="s">
        <v>67</v>
      </c>
    </row>
    <row r="3" spans="1:2" x14ac:dyDescent="0.25">
      <c r="A3" s="61" t="s">
        <v>93</v>
      </c>
      <c r="B3" s="62" t="s">
        <v>95</v>
      </c>
    </row>
    <row r="4" spans="1:2" x14ac:dyDescent="0.25">
      <c r="A4" s="61" t="s">
        <v>93</v>
      </c>
      <c r="B4" s="62" t="s">
        <v>210</v>
      </c>
    </row>
    <row r="5" spans="1:2" x14ac:dyDescent="0.25">
      <c r="A5" s="61" t="s">
        <v>93</v>
      </c>
      <c r="B5" s="62" t="s">
        <v>2114</v>
      </c>
    </row>
    <row r="6" spans="1:2" x14ac:dyDescent="0.25">
      <c r="A6" s="65" t="s">
        <v>93</v>
      </c>
      <c r="B6" s="69" t="s">
        <v>94</v>
      </c>
    </row>
    <row r="7" spans="1:2" x14ac:dyDescent="0.25">
      <c r="A7" s="61" t="s">
        <v>93</v>
      </c>
      <c r="B7" s="62" t="s">
        <v>466</v>
      </c>
    </row>
    <row r="8" spans="1:2" x14ac:dyDescent="0.25">
      <c r="A8" s="63" t="s">
        <v>93</v>
      </c>
      <c r="B8" s="64" t="s">
        <v>2115</v>
      </c>
    </row>
    <row r="9" spans="1:2" x14ac:dyDescent="0.25">
      <c r="A9" s="61" t="s">
        <v>93</v>
      </c>
      <c r="B9" s="62" t="s">
        <v>387</v>
      </c>
    </row>
    <row r="10" spans="1:2" x14ac:dyDescent="0.25">
      <c r="A10" s="63" t="s">
        <v>93</v>
      </c>
      <c r="B10" s="64" t="s">
        <v>632</v>
      </c>
    </row>
    <row r="11" spans="1:2" x14ac:dyDescent="0.25">
      <c r="A11" s="61" t="s">
        <v>93</v>
      </c>
      <c r="B11" s="66" t="s">
        <v>97</v>
      </c>
    </row>
    <row r="12" spans="1:2" x14ac:dyDescent="0.25">
      <c r="A12" s="63" t="s">
        <v>93</v>
      </c>
      <c r="B12" s="64" t="s">
        <v>558</v>
      </c>
    </row>
    <row r="13" spans="1:2" x14ac:dyDescent="0.25">
      <c r="A13" s="61" t="s">
        <v>93</v>
      </c>
      <c r="B13" s="62" t="s">
        <v>559</v>
      </c>
    </row>
    <row r="14" spans="1:2" x14ac:dyDescent="0.25">
      <c r="A14" s="61" t="s">
        <v>93</v>
      </c>
      <c r="B14" s="62" t="s">
        <v>418</v>
      </c>
    </row>
    <row r="15" spans="1:2" x14ac:dyDescent="0.25">
      <c r="A15" s="61" t="s">
        <v>93</v>
      </c>
      <c r="B15" s="62" t="s">
        <v>353</v>
      </c>
    </row>
    <row r="16" spans="1:2" x14ac:dyDescent="0.25">
      <c r="A16" s="63" t="s">
        <v>22</v>
      </c>
      <c r="B16" s="64" t="s">
        <v>345</v>
      </c>
    </row>
    <row r="17" spans="1:2" x14ac:dyDescent="0.25">
      <c r="A17" s="65" t="s">
        <v>22</v>
      </c>
      <c r="B17" s="62" t="s">
        <v>307</v>
      </c>
    </row>
    <row r="18" spans="1:2" x14ac:dyDescent="0.25">
      <c r="A18" s="63" t="s">
        <v>22</v>
      </c>
      <c r="B18" s="64" t="s">
        <v>326</v>
      </c>
    </row>
    <row r="19" spans="1:2" x14ac:dyDescent="0.25">
      <c r="A19" s="65" t="s">
        <v>22</v>
      </c>
      <c r="B19" s="62" t="s">
        <v>153</v>
      </c>
    </row>
    <row r="20" spans="1:2" x14ac:dyDescent="0.25">
      <c r="A20" s="63" t="s">
        <v>22</v>
      </c>
      <c r="B20" s="64" t="s">
        <v>257</v>
      </c>
    </row>
    <row r="21" spans="1:2" x14ac:dyDescent="0.25">
      <c r="A21" s="61" t="s">
        <v>22</v>
      </c>
      <c r="B21" s="62" t="s">
        <v>437</v>
      </c>
    </row>
    <row r="22" spans="1:2" x14ac:dyDescent="0.25">
      <c r="A22" s="61" t="s">
        <v>22</v>
      </c>
      <c r="B22" s="62" t="s">
        <v>139</v>
      </c>
    </row>
    <row r="23" spans="1:2" x14ac:dyDescent="0.25">
      <c r="A23" s="63" t="s">
        <v>22</v>
      </c>
      <c r="B23" s="64" t="s">
        <v>426</v>
      </c>
    </row>
    <row r="24" spans="1:2" x14ac:dyDescent="0.25">
      <c r="A24" s="63" t="s">
        <v>22</v>
      </c>
      <c r="B24" s="64" t="s">
        <v>445</v>
      </c>
    </row>
    <row r="25" spans="1:2" x14ac:dyDescent="0.25">
      <c r="A25" s="65" t="s">
        <v>22</v>
      </c>
      <c r="B25" s="62" t="s">
        <v>351</v>
      </c>
    </row>
    <row r="26" spans="1:2" x14ac:dyDescent="0.25">
      <c r="A26" s="65" t="s">
        <v>22</v>
      </c>
      <c r="B26" s="69" t="s">
        <v>2116</v>
      </c>
    </row>
    <row r="27" spans="1:2" x14ac:dyDescent="0.25">
      <c r="A27" s="63" t="s">
        <v>22</v>
      </c>
      <c r="B27" s="64" t="s">
        <v>408</v>
      </c>
    </row>
    <row r="28" spans="1:2" x14ac:dyDescent="0.25">
      <c r="A28" s="61" t="s">
        <v>22</v>
      </c>
      <c r="B28" s="62" t="s">
        <v>484</v>
      </c>
    </row>
    <row r="29" spans="1:2" x14ac:dyDescent="0.25">
      <c r="A29" s="63" t="s">
        <v>22</v>
      </c>
      <c r="B29" s="64" t="s">
        <v>374</v>
      </c>
    </row>
    <row r="30" spans="1:2" x14ac:dyDescent="0.25">
      <c r="A30" s="61" t="s">
        <v>22</v>
      </c>
      <c r="B30" s="62" t="s">
        <v>281</v>
      </c>
    </row>
    <row r="31" spans="1:2" x14ac:dyDescent="0.25">
      <c r="A31" s="63" t="s">
        <v>22</v>
      </c>
      <c r="B31" s="64" t="s">
        <v>279</v>
      </c>
    </row>
    <row r="32" spans="1:2" x14ac:dyDescent="0.25">
      <c r="A32" s="63" t="s">
        <v>22</v>
      </c>
      <c r="B32" s="64" t="s">
        <v>288</v>
      </c>
    </row>
    <row r="33" spans="1:2" x14ac:dyDescent="0.25">
      <c r="A33" s="61" t="s">
        <v>22</v>
      </c>
      <c r="B33" s="62" t="s">
        <v>320</v>
      </c>
    </row>
    <row r="34" spans="1:2" x14ac:dyDescent="0.25">
      <c r="A34" s="61" t="s">
        <v>22</v>
      </c>
      <c r="B34" s="62" t="s">
        <v>509</v>
      </c>
    </row>
    <row r="35" spans="1:2" x14ac:dyDescent="0.25">
      <c r="A35" s="63" t="s">
        <v>22</v>
      </c>
      <c r="B35" s="64" t="s">
        <v>360</v>
      </c>
    </row>
    <row r="36" spans="1:2" x14ac:dyDescent="0.25">
      <c r="A36" s="63" t="s">
        <v>22</v>
      </c>
      <c r="B36" s="64" t="s">
        <v>503</v>
      </c>
    </row>
    <row r="37" spans="1:2" x14ac:dyDescent="0.25">
      <c r="A37" s="63" t="s">
        <v>22</v>
      </c>
      <c r="B37" s="64" t="s">
        <v>396</v>
      </c>
    </row>
    <row r="38" spans="1:2" x14ac:dyDescent="0.25">
      <c r="A38" s="63" t="s">
        <v>22</v>
      </c>
      <c r="B38" s="64" t="s">
        <v>313</v>
      </c>
    </row>
    <row r="39" spans="1:2" x14ac:dyDescent="0.25">
      <c r="A39" s="63" t="s">
        <v>22</v>
      </c>
      <c r="B39" s="64" t="s">
        <v>82</v>
      </c>
    </row>
    <row r="40" spans="1:2" x14ac:dyDescent="0.25">
      <c r="A40" s="61" t="s">
        <v>22</v>
      </c>
      <c r="B40" s="62" t="s">
        <v>349</v>
      </c>
    </row>
    <row r="41" spans="1:2" x14ac:dyDescent="0.25">
      <c r="A41" s="63" t="s">
        <v>22</v>
      </c>
      <c r="B41" s="64" t="s">
        <v>83</v>
      </c>
    </row>
    <row r="42" spans="1:2" x14ac:dyDescent="0.25">
      <c r="A42" s="61" t="s">
        <v>108</v>
      </c>
      <c r="B42" s="62" t="s">
        <v>109</v>
      </c>
    </row>
    <row r="43" spans="1:2" x14ac:dyDescent="0.25">
      <c r="A43" s="63" t="s">
        <v>375</v>
      </c>
      <c r="B43" s="64" t="s">
        <v>376</v>
      </c>
    </row>
    <row r="44" spans="1:2" x14ac:dyDescent="0.25">
      <c r="A44" s="67" t="s">
        <v>375</v>
      </c>
      <c r="B44" s="68" t="s">
        <v>2117</v>
      </c>
    </row>
    <row r="45" spans="1:2" x14ac:dyDescent="0.25">
      <c r="A45" s="61" t="s">
        <v>101</v>
      </c>
      <c r="B45" s="62" t="s">
        <v>291</v>
      </c>
    </row>
    <row r="46" spans="1:2" x14ac:dyDescent="0.25">
      <c r="A46" s="61" t="s">
        <v>101</v>
      </c>
      <c r="B46" s="62" t="s">
        <v>102</v>
      </c>
    </row>
    <row r="47" spans="1:2" x14ac:dyDescent="0.25">
      <c r="A47" s="63" t="s">
        <v>101</v>
      </c>
      <c r="B47" s="64" t="s">
        <v>273</v>
      </c>
    </row>
    <row r="48" spans="1:2" x14ac:dyDescent="0.25">
      <c r="A48" s="61" t="s">
        <v>101</v>
      </c>
      <c r="B48" s="62" t="s">
        <v>294</v>
      </c>
    </row>
    <row r="49" spans="1:2" x14ac:dyDescent="0.25">
      <c r="A49" s="65" t="s">
        <v>101</v>
      </c>
      <c r="B49" s="69" t="s">
        <v>2118</v>
      </c>
    </row>
    <row r="50" spans="1:2" x14ac:dyDescent="0.25">
      <c r="A50" s="61" t="s">
        <v>101</v>
      </c>
      <c r="B50" s="62" t="s">
        <v>560</v>
      </c>
    </row>
    <row r="51" spans="1:2" x14ac:dyDescent="0.25">
      <c r="A51" s="61" t="s">
        <v>101</v>
      </c>
      <c r="B51" s="62" t="s">
        <v>284</v>
      </c>
    </row>
    <row r="52" spans="1:2" x14ac:dyDescent="0.25">
      <c r="A52" s="63" t="s">
        <v>101</v>
      </c>
      <c r="B52" s="64" t="s">
        <v>286</v>
      </c>
    </row>
    <row r="53" spans="1:2" x14ac:dyDescent="0.25">
      <c r="A53" s="61" t="s">
        <v>101</v>
      </c>
      <c r="B53" s="71" t="s">
        <v>103</v>
      </c>
    </row>
    <row r="54" spans="1:2" x14ac:dyDescent="0.25">
      <c r="A54" s="63" t="s">
        <v>101</v>
      </c>
      <c r="B54" s="64" t="s">
        <v>397</v>
      </c>
    </row>
    <row r="55" spans="1:2" x14ac:dyDescent="0.25">
      <c r="A55" s="65" t="s">
        <v>303</v>
      </c>
      <c r="B55" s="69" t="s">
        <v>2119</v>
      </c>
    </row>
    <row r="56" spans="1:2" x14ac:dyDescent="0.25">
      <c r="A56" s="63" t="s">
        <v>303</v>
      </c>
      <c r="B56" s="64" t="s">
        <v>304</v>
      </c>
    </row>
    <row r="57" spans="1:2" x14ac:dyDescent="0.25">
      <c r="A57" s="61" t="s">
        <v>84</v>
      </c>
      <c r="B57" s="62" t="s">
        <v>135</v>
      </c>
    </row>
    <row r="58" spans="1:2" x14ac:dyDescent="0.25">
      <c r="A58" s="63" t="s">
        <v>84</v>
      </c>
      <c r="B58" s="64" t="s">
        <v>224</v>
      </c>
    </row>
    <row r="59" spans="1:2" x14ac:dyDescent="0.25">
      <c r="A59" s="61" t="s">
        <v>84</v>
      </c>
      <c r="B59" s="62" t="s">
        <v>2120</v>
      </c>
    </row>
    <row r="60" spans="1:2" x14ac:dyDescent="0.25">
      <c r="A60" s="61" t="s">
        <v>84</v>
      </c>
      <c r="B60" s="62" t="s">
        <v>775</v>
      </c>
    </row>
    <row r="61" spans="1:2" x14ac:dyDescent="0.25">
      <c r="A61" s="61" t="s">
        <v>84</v>
      </c>
      <c r="B61" s="62" t="s">
        <v>539</v>
      </c>
    </row>
    <row r="62" spans="1:2" x14ac:dyDescent="0.25">
      <c r="A62" s="63" t="s">
        <v>84</v>
      </c>
      <c r="B62" s="64" t="s">
        <v>635</v>
      </c>
    </row>
    <row r="63" spans="1:2" x14ac:dyDescent="0.25">
      <c r="A63" s="61" t="s">
        <v>84</v>
      </c>
      <c r="B63" s="62" t="s">
        <v>363</v>
      </c>
    </row>
    <row r="64" spans="1:2" x14ac:dyDescent="0.25">
      <c r="A64" s="61" t="s">
        <v>84</v>
      </c>
      <c r="B64" s="62" t="s">
        <v>86</v>
      </c>
    </row>
    <row r="65" spans="1:2" x14ac:dyDescent="0.25">
      <c r="A65" s="63" t="s">
        <v>84</v>
      </c>
      <c r="B65" s="64" t="s">
        <v>712</v>
      </c>
    </row>
    <row r="66" spans="1:2" x14ac:dyDescent="0.25">
      <c r="A66" s="61" t="s">
        <v>84</v>
      </c>
      <c r="B66" s="62" t="s">
        <v>385</v>
      </c>
    </row>
    <row r="67" spans="1:2" x14ac:dyDescent="0.25">
      <c r="A67" s="67" t="s">
        <v>84</v>
      </c>
      <c r="B67" s="68" t="s">
        <v>662</v>
      </c>
    </row>
    <row r="68" spans="1:2" x14ac:dyDescent="0.25">
      <c r="A68" s="61" t="s">
        <v>84</v>
      </c>
      <c r="B68" s="62" t="s">
        <v>85</v>
      </c>
    </row>
    <row r="69" spans="1:2" x14ac:dyDescent="0.25">
      <c r="A69" s="61" t="s">
        <v>84</v>
      </c>
      <c r="B69" s="62" t="s">
        <v>226</v>
      </c>
    </row>
    <row r="70" spans="1:2" x14ac:dyDescent="0.25">
      <c r="A70" s="65" t="s">
        <v>84</v>
      </c>
      <c r="B70" s="62" t="s">
        <v>752</v>
      </c>
    </row>
    <row r="71" spans="1:2" x14ac:dyDescent="0.25">
      <c r="A71" s="63" t="s">
        <v>84</v>
      </c>
      <c r="B71" s="64" t="s">
        <v>2121</v>
      </c>
    </row>
    <row r="72" spans="1:2" x14ac:dyDescent="0.25">
      <c r="A72" s="65" t="s">
        <v>80</v>
      </c>
      <c r="B72" s="62" t="s">
        <v>174</v>
      </c>
    </row>
    <row r="73" spans="1:2" x14ac:dyDescent="0.25">
      <c r="A73" s="63" t="s">
        <v>80</v>
      </c>
      <c r="B73" s="64" t="s">
        <v>81</v>
      </c>
    </row>
    <row r="74" spans="1:2" x14ac:dyDescent="0.25">
      <c r="A74" s="63" t="s">
        <v>80</v>
      </c>
      <c r="B74" s="64" t="s">
        <v>2122</v>
      </c>
    </row>
    <row r="75" spans="1:2" x14ac:dyDescent="0.25">
      <c r="A75" s="65" t="s">
        <v>80</v>
      </c>
      <c r="B75" s="69" t="s">
        <v>176</v>
      </c>
    </row>
    <row r="76" spans="1:2" x14ac:dyDescent="0.25">
      <c r="A76" s="61" t="s">
        <v>80</v>
      </c>
      <c r="B76" s="62" t="s">
        <v>682</v>
      </c>
    </row>
    <row r="77" spans="1:2" x14ac:dyDescent="0.25">
      <c r="A77" s="63" t="s">
        <v>80</v>
      </c>
      <c r="B77" s="64" t="s">
        <v>140</v>
      </c>
    </row>
    <row r="78" spans="1:2" x14ac:dyDescent="0.25">
      <c r="A78" s="61" t="s">
        <v>80</v>
      </c>
      <c r="B78" s="62" t="s">
        <v>2123</v>
      </c>
    </row>
    <row r="79" spans="1:2" x14ac:dyDescent="0.25">
      <c r="A79" s="65" t="s">
        <v>80</v>
      </c>
      <c r="B79" s="62" t="s">
        <v>214</v>
      </c>
    </row>
    <row r="80" spans="1:2" x14ac:dyDescent="0.25">
      <c r="A80" s="63" t="s">
        <v>80</v>
      </c>
      <c r="B80" s="64" t="s">
        <v>319</v>
      </c>
    </row>
    <row r="81" spans="1:2" x14ac:dyDescent="0.25">
      <c r="A81" s="67" t="s">
        <v>80</v>
      </c>
      <c r="B81" s="68" t="s">
        <v>2124</v>
      </c>
    </row>
    <row r="82" spans="1:2" x14ac:dyDescent="0.25">
      <c r="A82" s="61" t="s">
        <v>80</v>
      </c>
      <c r="B82" s="62" t="s">
        <v>707</v>
      </c>
    </row>
    <row r="83" spans="1:2" x14ac:dyDescent="0.25">
      <c r="A83" s="63" t="s">
        <v>80</v>
      </c>
      <c r="B83" s="64" t="s">
        <v>193</v>
      </c>
    </row>
    <row r="84" spans="1:2" x14ac:dyDescent="0.25">
      <c r="A84" s="61" t="s">
        <v>80</v>
      </c>
      <c r="B84" s="62" t="s">
        <v>165</v>
      </c>
    </row>
    <row r="85" spans="1:2" x14ac:dyDescent="0.25">
      <c r="A85" s="63" t="s">
        <v>80</v>
      </c>
      <c r="B85" s="64" t="s">
        <v>208</v>
      </c>
    </row>
    <row r="86" spans="1:2" x14ac:dyDescent="0.25">
      <c r="A86" s="61" t="s">
        <v>80</v>
      </c>
      <c r="B86" s="71" t="s">
        <v>339</v>
      </c>
    </row>
    <row r="87" spans="1:2" x14ac:dyDescent="0.25">
      <c r="A87" s="67" t="s">
        <v>80</v>
      </c>
      <c r="B87" s="64" t="s">
        <v>170</v>
      </c>
    </row>
    <row r="88" spans="1:2" x14ac:dyDescent="0.25">
      <c r="A88" s="61" t="s">
        <v>80</v>
      </c>
      <c r="B88" s="71" t="s">
        <v>166</v>
      </c>
    </row>
    <row r="89" spans="1:2" x14ac:dyDescent="0.25">
      <c r="A89" s="63" t="s">
        <v>80</v>
      </c>
      <c r="B89" s="64" t="s">
        <v>204</v>
      </c>
    </row>
    <row r="90" spans="1:2" x14ac:dyDescent="0.25">
      <c r="A90" s="61" t="s">
        <v>80</v>
      </c>
      <c r="B90" s="62" t="s">
        <v>212</v>
      </c>
    </row>
    <row r="91" spans="1:2" x14ac:dyDescent="0.25">
      <c r="A91" s="67" t="s">
        <v>80</v>
      </c>
      <c r="B91" s="68" t="s">
        <v>666</v>
      </c>
    </row>
    <row r="92" spans="1:2" x14ac:dyDescent="0.25">
      <c r="A92" s="63" t="s">
        <v>80</v>
      </c>
      <c r="B92" s="64" t="s">
        <v>155</v>
      </c>
    </row>
    <row r="93" spans="1:2" x14ac:dyDescent="0.25">
      <c r="A93" s="63" t="s">
        <v>80</v>
      </c>
      <c r="B93" s="64" t="s">
        <v>2125</v>
      </c>
    </row>
    <row r="94" spans="1:2" x14ac:dyDescent="0.25">
      <c r="A94" s="84" t="s">
        <v>80</v>
      </c>
      <c r="B94" s="85" t="s">
        <v>268</v>
      </c>
    </row>
    <row r="95" spans="1:2" x14ac:dyDescent="0.25">
      <c r="A95" s="75" t="s">
        <v>80</v>
      </c>
      <c r="B95" s="76" t="s">
        <v>218</v>
      </c>
    </row>
    <row r="96" spans="1:2" x14ac:dyDescent="0.25">
      <c r="A96" s="73" t="s">
        <v>80</v>
      </c>
      <c r="B96" s="74" t="s">
        <v>217</v>
      </c>
    </row>
    <row r="97" spans="1:2" x14ac:dyDescent="0.25">
      <c r="A97" s="75" t="s">
        <v>80</v>
      </c>
      <c r="B97" s="76" t="s">
        <v>219</v>
      </c>
    </row>
    <row r="98" spans="1:2" x14ac:dyDescent="0.25">
      <c r="A98" s="73" t="s">
        <v>80</v>
      </c>
      <c r="B98" s="74" t="s">
        <v>519</v>
      </c>
    </row>
    <row r="99" spans="1:2" x14ac:dyDescent="0.25">
      <c r="A99" s="63" t="s">
        <v>80</v>
      </c>
      <c r="B99" s="64" t="s">
        <v>556</v>
      </c>
    </row>
    <row r="100" spans="1:2" x14ac:dyDescent="0.25">
      <c r="A100" s="67" t="s">
        <v>80</v>
      </c>
      <c r="B100" s="64" t="s">
        <v>157</v>
      </c>
    </row>
    <row r="101" spans="1:2" x14ac:dyDescent="0.25">
      <c r="A101" s="63" t="s">
        <v>80</v>
      </c>
      <c r="B101" s="76" t="s">
        <v>213</v>
      </c>
    </row>
    <row r="102" spans="1:2" x14ac:dyDescent="0.25">
      <c r="A102" s="67" t="s">
        <v>80</v>
      </c>
      <c r="B102" s="76" t="s">
        <v>187</v>
      </c>
    </row>
    <row r="103" spans="1:2" x14ac:dyDescent="0.25">
      <c r="A103" s="75" t="s">
        <v>80</v>
      </c>
      <c r="B103" s="76" t="s">
        <v>474</v>
      </c>
    </row>
    <row r="104" spans="1:2" x14ac:dyDescent="0.25">
      <c r="A104" s="73" t="s">
        <v>80</v>
      </c>
      <c r="B104" s="74" t="s">
        <v>477</v>
      </c>
    </row>
    <row r="105" spans="1:2" x14ac:dyDescent="0.25">
      <c r="A105" s="77" t="s">
        <v>80</v>
      </c>
      <c r="B105" s="76" t="s">
        <v>189</v>
      </c>
    </row>
    <row r="106" spans="1:2" x14ac:dyDescent="0.25">
      <c r="A106" s="77" t="s">
        <v>799</v>
      </c>
      <c r="B106" s="77" t="s">
        <v>2126</v>
      </c>
    </row>
    <row r="107" spans="1:2" x14ac:dyDescent="0.25">
      <c r="A107" s="75" t="s">
        <v>89</v>
      </c>
      <c r="B107" s="76" t="s">
        <v>183</v>
      </c>
    </row>
    <row r="108" spans="1:2" x14ac:dyDescent="0.25">
      <c r="A108" s="73" t="s">
        <v>89</v>
      </c>
      <c r="B108" s="74" t="s">
        <v>152</v>
      </c>
    </row>
    <row r="109" spans="1:2" x14ac:dyDescent="0.25">
      <c r="A109" s="75" t="s">
        <v>89</v>
      </c>
      <c r="B109" s="76" t="s">
        <v>180</v>
      </c>
    </row>
    <row r="110" spans="1:2" x14ac:dyDescent="0.25">
      <c r="A110" s="78" t="s">
        <v>89</v>
      </c>
      <c r="B110" s="78" t="s">
        <v>544</v>
      </c>
    </row>
    <row r="111" spans="1:2" x14ac:dyDescent="0.25">
      <c r="A111" s="75" t="s">
        <v>89</v>
      </c>
      <c r="B111" s="76" t="s">
        <v>591</v>
      </c>
    </row>
    <row r="112" spans="1:2" x14ac:dyDescent="0.25">
      <c r="A112" s="75" t="s">
        <v>89</v>
      </c>
      <c r="B112" s="76" t="s">
        <v>438</v>
      </c>
    </row>
    <row r="113" spans="1:2" x14ac:dyDescent="0.25">
      <c r="A113" s="75" t="s">
        <v>89</v>
      </c>
      <c r="B113" s="76" t="s">
        <v>2127</v>
      </c>
    </row>
    <row r="114" spans="1:2" x14ac:dyDescent="0.25">
      <c r="A114" s="75" t="s">
        <v>89</v>
      </c>
      <c r="B114" s="76" t="s">
        <v>336</v>
      </c>
    </row>
    <row r="115" spans="1:2" x14ac:dyDescent="0.25">
      <c r="A115" s="78" t="s">
        <v>89</v>
      </c>
      <c r="B115" s="74" t="s">
        <v>156</v>
      </c>
    </row>
    <row r="116" spans="1:2" x14ac:dyDescent="0.25">
      <c r="A116" s="73" t="s">
        <v>89</v>
      </c>
      <c r="B116" s="74" t="s">
        <v>758</v>
      </c>
    </row>
    <row r="117" spans="1:2" x14ac:dyDescent="0.25">
      <c r="A117" s="75" t="s">
        <v>89</v>
      </c>
      <c r="B117" s="76" t="s">
        <v>92</v>
      </c>
    </row>
    <row r="118" spans="1:2" x14ac:dyDescent="0.25">
      <c r="A118" s="73" t="s">
        <v>89</v>
      </c>
      <c r="B118" s="74" t="s">
        <v>329</v>
      </c>
    </row>
    <row r="119" spans="1:2" x14ac:dyDescent="0.25">
      <c r="A119" s="75" t="s">
        <v>89</v>
      </c>
      <c r="B119" s="76" t="s">
        <v>454</v>
      </c>
    </row>
    <row r="120" spans="1:2" x14ac:dyDescent="0.25">
      <c r="A120" s="75" t="s">
        <v>89</v>
      </c>
      <c r="B120" s="76" t="s">
        <v>399</v>
      </c>
    </row>
    <row r="121" spans="1:2" x14ac:dyDescent="0.25">
      <c r="A121" s="77" t="s">
        <v>89</v>
      </c>
      <c r="B121" s="76" t="s">
        <v>361</v>
      </c>
    </row>
    <row r="122" spans="1:2" x14ac:dyDescent="0.25">
      <c r="A122" s="77" t="s">
        <v>89</v>
      </c>
      <c r="B122" s="77" t="s">
        <v>199</v>
      </c>
    </row>
    <row r="123" spans="1:2" x14ac:dyDescent="0.25">
      <c r="A123" s="73" t="s">
        <v>89</v>
      </c>
      <c r="B123" s="74" t="s">
        <v>543</v>
      </c>
    </row>
    <row r="124" spans="1:2" x14ac:dyDescent="0.25">
      <c r="A124" s="73" t="s">
        <v>89</v>
      </c>
      <c r="B124" s="74" t="s">
        <v>563</v>
      </c>
    </row>
    <row r="125" spans="1:2" x14ac:dyDescent="0.25">
      <c r="A125" s="73" t="s">
        <v>89</v>
      </c>
      <c r="B125" s="74" t="s">
        <v>328</v>
      </c>
    </row>
    <row r="126" spans="1:2" x14ac:dyDescent="0.25">
      <c r="A126" s="73" t="s">
        <v>89</v>
      </c>
      <c r="B126" s="74" t="s">
        <v>321</v>
      </c>
    </row>
    <row r="127" spans="1:2" x14ac:dyDescent="0.25">
      <c r="A127" s="73" t="s">
        <v>89</v>
      </c>
      <c r="B127" s="74" t="s">
        <v>309</v>
      </c>
    </row>
    <row r="128" spans="1:2" x14ac:dyDescent="0.25">
      <c r="A128" s="73" t="s">
        <v>89</v>
      </c>
      <c r="B128" s="74" t="s">
        <v>133</v>
      </c>
    </row>
    <row r="129" spans="1:2" x14ac:dyDescent="0.25">
      <c r="A129" s="75" t="s">
        <v>89</v>
      </c>
      <c r="B129" s="76" t="s">
        <v>131</v>
      </c>
    </row>
    <row r="130" spans="1:2" x14ac:dyDescent="0.25">
      <c r="A130" s="73" t="s">
        <v>89</v>
      </c>
      <c r="B130" s="74" t="s">
        <v>128</v>
      </c>
    </row>
    <row r="131" spans="1:2" x14ac:dyDescent="0.25">
      <c r="A131" s="83" t="s">
        <v>89</v>
      </c>
      <c r="B131" s="64" t="s">
        <v>129</v>
      </c>
    </row>
    <row r="132" spans="1:2" x14ac:dyDescent="0.25">
      <c r="A132" s="73" t="s">
        <v>89</v>
      </c>
      <c r="B132" s="74" t="s">
        <v>130</v>
      </c>
    </row>
    <row r="133" spans="1:2" x14ac:dyDescent="0.25">
      <c r="A133" s="75" t="s">
        <v>89</v>
      </c>
      <c r="B133" s="76" t="s">
        <v>132</v>
      </c>
    </row>
    <row r="134" spans="1:2" x14ac:dyDescent="0.25">
      <c r="A134" s="73" t="s">
        <v>89</v>
      </c>
      <c r="B134" s="74" t="s">
        <v>541</v>
      </c>
    </row>
    <row r="135" spans="1:2" x14ac:dyDescent="0.25">
      <c r="A135" s="75" t="s">
        <v>89</v>
      </c>
      <c r="B135" s="76" t="s">
        <v>314</v>
      </c>
    </row>
    <row r="136" spans="1:2" x14ac:dyDescent="0.25">
      <c r="A136" s="73" t="s">
        <v>89</v>
      </c>
      <c r="B136" s="74" t="s">
        <v>530</v>
      </c>
    </row>
    <row r="137" spans="1:2" x14ac:dyDescent="0.25">
      <c r="A137" s="75" t="s">
        <v>89</v>
      </c>
      <c r="B137" s="76" t="s">
        <v>641</v>
      </c>
    </row>
    <row r="138" spans="1:2" x14ac:dyDescent="0.25">
      <c r="A138" s="73" t="s">
        <v>89</v>
      </c>
      <c r="B138" s="74" t="s">
        <v>181</v>
      </c>
    </row>
    <row r="139" spans="1:2" x14ac:dyDescent="0.25">
      <c r="A139" s="73" t="s">
        <v>89</v>
      </c>
      <c r="B139" s="74" t="s">
        <v>2128</v>
      </c>
    </row>
    <row r="140" spans="1:2" x14ac:dyDescent="0.25">
      <c r="A140" s="78" t="s">
        <v>89</v>
      </c>
      <c r="B140" s="78" t="s">
        <v>201</v>
      </c>
    </row>
    <row r="141" spans="1:2" x14ac:dyDescent="0.25">
      <c r="A141" s="75" t="s">
        <v>89</v>
      </c>
      <c r="B141" s="76" t="s">
        <v>315</v>
      </c>
    </row>
    <row r="142" spans="1:2" x14ac:dyDescent="0.25">
      <c r="A142" s="73" t="s">
        <v>89</v>
      </c>
      <c r="B142" s="74" t="s">
        <v>327</v>
      </c>
    </row>
    <row r="143" spans="1:2" x14ac:dyDescent="0.25">
      <c r="A143" s="73" t="s">
        <v>89</v>
      </c>
      <c r="B143" s="74" t="s">
        <v>331</v>
      </c>
    </row>
    <row r="144" spans="1:2" x14ac:dyDescent="0.25">
      <c r="A144" s="73" t="s">
        <v>89</v>
      </c>
      <c r="B144" s="74" t="s">
        <v>184</v>
      </c>
    </row>
    <row r="145" spans="1:2" x14ac:dyDescent="0.25">
      <c r="A145" s="75" t="s">
        <v>89</v>
      </c>
      <c r="B145" s="76" t="s">
        <v>2129</v>
      </c>
    </row>
    <row r="146" spans="1:2" x14ac:dyDescent="0.25">
      <c r="A146" s="73" t="s">
        <v>89</v>
      </c>
      <c r="B146" s="74" t="s">
        <v>510</v>
      </c>
    </row>
    <row r="147" spans="1:2" x14ac:dyDescent="0.25">
      <c r="A147" s="75" t="s">
        <v>89</v>
      </c>
      <c r="B147" s="76" t="s">
        <v>182</v>
      </c>
    </row>
    <row r="148" spans="1:2" x14ac:dyDescent="0.25">
      <c r="A148" s="75" t="s">
        <v>89</v>
      </c>
      <c r="B148" s="76" t="s">
        <v>497</v>
      </c>
    </row>
    <row r="149" spans="1:2" x14ac:dyDescent="0.25">
      <c r="A149" s="73" t="s">
        <v>89</v>
      </c>
      <c r="B149" s="74" t="s">
        <v>494</v>
      </c>
    </row>
    <row r="150" spans="1:2" x14ac:dyDescent="0.25">
      <c r="A150" s="77" t="s">
        <v>89</v>
      </c>
      <c r="B150" s="76" t="s">
        <v>158</v>
      </c>
    </row>
    <row r="151" spans="1:2" x14ac:dyDescent="0.25">
      <c r="A151" s="78" t="s">
        <v>89</v>
      </c>
      <c r="B151" s="74" t="s">
        <v>185</v>
      </c>
    </row>
    <row r="152" spans="1:2" x14ac:dyDescent="0.25">
      <c r="A152" s="75" t="s">
        <v>104</v>
      </c>
      <c r="B152" s="76" t="s">
        <v>105</v>
      </c>
    </row>
    <row r="153" spans="1:2" x14ac:dyDescent="0.25">
      <c r="A153" s="73" t="s">
        <v>104</v>
      </c>
      <c r="B153" s="74" t="s">
        <v>414</v>
      </c>
    </row>
    <row r="154" spans="1:2" x14ac:dyDescent="0.25">
      <c r="A154" s="73" t="s">
        <v>104</v>
      </c>
      <c r="B154" s="74" t="s">
        <v>260</v>
      </c>
    </row>
    <row r="155" spans="1:2" x14ac:dyDescent="0.25">
      <c r="A155" s="75" t="s">
        <v>104</v>
      </c>
      <c r="B155" s="76" t="s">
        <v>317</v>
      </c>
    </row>
    <row r="156" spans="1:2" x14ac:dyDescent="0.25">
      <c r="A156" s="75" t="s">
        <v>104</v>
      </c>
      <c r="B156" s="76" t="s">
        <v>643</v>
      </c>
    </row>
    <row r="157" spans="1:2" x14ac:dyDescent="0.25">
      <c r="A157" s="75" t="s">
        <v>104</v>
      </c>
      <c r="B157" s="76" t="s">
        <v>382</v>
      </c>
    </row>
    <row r="158" spans="1:2" x14ac:dyDescent="0.25">
      <c r="A158" s="75" t="s">
        <v>104</v>
      </c>
      <c r="B158" s="76" t="s">
        <v>413</v>
      </c>
    </row>
    <row r="159" spans="1:2" x14ac:dyDescent="0.25">
      <c r="A159" s="75" t="s">
        <v>104</v>
      </c>
      <c r="B159" s="76" t="s">
        <v>316</v>
      </c>
    </row>
    <row r="160" spans="1:2" x14ac:dyDescent="0.25">
      <c r="A160" s="75" t="s">
        <v>104</v>
      </c>
      <c r="B160" s="76" t="s">
        <v>736</v>
      </c>
    </row>
    <row r="161" spans="1:2" x14ac:dyDescent="0.25">
      <c r="A161" s="75" t="s">
        <v>104</v>
      </c>
      <c r="B161" s="76" t="s">
        <v>2130</v>
      </c>
    </row>
    <row r="162" spans="1:2" x14ac:dyDescent="0.25">
      <c r="A162" s="75" t="s">
        <v>104</v>
      </c>
      <c r="B162" s="76" t="s">
        <v>384</v>
      </c>
    </row>
    <row r="163" spans="1:2" x14ac:dyDescent="0.25">
      <c r="A163" s="73" t="s">
        <v>104</v>
      </c>
      <c r="B163" s="74" t="s">
        <v>2131</v>
      </c>
    </row>
    <row r="164" spans="1:2" x14ac:dyDescent="0.25">
      <c r="A164" s="75" t="s">
        <v>104</v>
      </c>
      <c r="B164" s="76" t="s">
        <v>145</v>
      </c>
    </row>
    <row r="165" spans="1:2" x14ac:dyDescent="0.25">
      <c r="A165" s="73" t="s">
        <v>104</v>
      </c>
      <c r="B165" s="74" t="s">
        <v>221</v>
      </c>
    </row>
    <row r="166" spans="1:2" x14ac:dyDescent="0.25">
      <c r="A166" s="73" t="s">
        <v>104</v>
      </c>
      <c r="B166" s="74" t="s">
        <v>342</v>
      </c>
    </row>
    <row r="167" spans="1:2" x14ac:dyDescent="0.25">
      <c r="A167" s="77" t="s">
        <v>104</v>
      </c>
      <c r="B167" s="76" t="s">
        <v>365</v>
      </c>
    </row>
    <row r="168" spans="1:2" x14ac:dyDescent="0.25">
      <c r="A168" s="73" t="s">
        <v>104</v>
      </c>
      <c r="B168" s="74" t="s">
        <v>341</v>
      </c>
    </row>
    <row r="169" spans="1:2" x14ac:dyDescent="0.25">
      <c r="A169" s="75" t="s">
        <v>104</v>
      </c>
      <c r="B169" s="76" t="s">
        <v>430</v>
      </c>
    </row>
    <row r="170" spans="1:2" x14ac:dyDescent="0.25">
      <c r="A170" s="73" t="s">
        <v>104</v>
      </c>
      <c r="B170" s="74" t="s">
        <v>347</v>
      </c>
    </row>
    <row r="171" spans="1:2" x14ac:dyDescent="0.25">
      <c r="A171" s="75" t="s">
        <v>104</v>
      </c>
      <c r="B171" s="76" t="s">
        <v>2132</v>
      </c>
    </row>
    <row r="172" spans="1:2" x14ac:dyDescent="0.25">
      <c r="A172" s="73" t="s">
        <v>104</v>
      </c>
      <c r="B172" s="74" t="s">
        <v>578</v>
      </c>
    </row>
    <row r="173" spans="1:2" x14ac:dyDescent="0.25">
      <c r="A173" s="79" t="s">
        <v>104</v>
      </c>
      <c r="B173" s="80" t="s">
        <v>2133</v>
      </c>
    </row>
    <row r="174" spans="1:2" x14ac:dyDescent="0.25">
      <c r="A174" s="73" t="s">
        <v>104</v>
      </c>
      <c r="B174" s="74" t="s">
        <v>343</v>
      </c>
    </row>
    <row r="175" spans="1:2" x14ac:dyDescent="0.25">
      <c r="A175" s="75" t="s">
        <v>104</v>
      </c>
      <c r="B175" s="76" t="s">
        <v>322</v>
      </c>
    </row>
    <row r="176" spans="1:2" x14ac:dyDescent="0.25">
      <c r="A176" s="73" t="s">
        <v>104</v>
      </c>
      <c r="B176" s="74" t="s">
        <v>323</v>
      </c>
    </row>
    <row r="177" spans="1:2" x14ac:dyDescent="0.25">
      <c r="A177" s="75" t="s">
        <v>104</v>
      </c>
      <c r="B177" s="76" t="s">
        <v>250</v>
      </c>
    </row>
    <row r="178" spans="1:2" x14ac:dyDescent="0.25">
      <c r="A178" s="73" t="s">
        <v>104</v>
      </c>
      <c r="B178" s="74" t="s">
        <v>256</v>
      </c>
    </row>
    <row r="179" spans="1:2" x14ac:dyDescent="0.25">
      <c r="A179" s="75" t="s">
        <v>104</v>
      </c>
      <c r="B179" s="76" t="s">
        <v>253</v>
      </c>
    </row>
    <row r="180" spans="1:2" x14ac:dyDescent="0.25">
      <c r="A180" s="73" t="s">
        <v>104</v>
      </c>
      <c r="B180" s="74" t="s">
        <v>255</v>
      </c>
    </row>
    <row r="181" spans="1:2" x14ac:dyDescent="0.25">
      <c r="A181" s="83" t="s">
        <v>104</v>
      </c>
      <c r="B181" s="72" t="s">
        <v>254</v>
      </c>
    </row>
    <row r="182" spans="1:2" x14ac:dyDescent="0.25">
      <c r="A182" s="73" t="s">
        <v>104</v>
      </c>
      <c r="B182" s="74" t="s">
        <v>423</v>
      </c>
    </row>
    <row r="183" spans="1:2" x14ac:dyDescent="0.25">
      <c r="A183" s="75" t="s">
        <v>104</v>
      </c>
      <c r="B183" s="76" t="s">
        <v>393</v>
      </c>
    </row>
    <row r="184" spans="1:2" x14ac:dyDescent="0.25">
      <c r="A184" s="73" t="s">
        <v>104</v>
      </c>
      <c r="B184" s="74" t="s">
        <v>377</v>
      </c>
    </row>
    <row r="185" spans="1:2" x14ac:dyDescent="0.25">
      <c r="A185" s="75" t="s">
        <v>104</v>
      </c>
      <c r="B185" s="76" t="s">
        <v>332</v>
      </c>
    </row>
    <row r="186" spans="1:2" x14ac:dyDescent="0.25">
      <c r="A186" s="73" t="s">
        <v>104</v>
      </c>
      <c r="B186" s="74" t="s">
        <v>577</v>
      </c>
    </row>
    <row r="187" spans="1:2" x14ac:dyDescent="0.25">
      <c r="A187" s="75" t="s">
        <v>104</v>
      </c>
      <c r="B187" s="76" t="s">
        <v>389</v>
      </c>
    </row>
    <row r="188" spans="1:2" x14ac:dyDescent="0.25">
      <c r="A188" s="61" t="s">
        <v>104</v>
      </c>
      <c r="B188" s="62" t="s">
        <v>576</v>
      </c>
    </row>
    <row r="189" spans="1:2" x14ac:dyDescent="0.25">
      <c r="A189" s="63" t="s">
        <v>104</v>
      </c>
      <c r="B189" s="64" t="s">
        <v>228</v>
      </c>
    </row>
    <row r="190" spans="1:2" x14ac:dyDescent="0.25">
      <c r="A190" s="61" t="s">
        <v>104</v>
      </c>
      <c r="B190" s="62" t="s">
        <v>244</v>
      </c>
    </row>
    <row r="191" spans="1:2" x14ac:dyDescent="0.25">
      <c r="A191" s="63" t="s">
        <v>104</v>
      </c>
      <c r="B191" s="64" t="s">
        <v>232</v>
      </c>
    </row>
    <row r="192" spans="1:2" x14ac:dyDescent="0.25">
      <c r="A192" s="61" t="s">
        <v>104</v>
      </c>
      <c r="B192" s="62" t="s">
        <v>240</v>
      </c>
    </row>
    <row r="193" spans="1:2" x14ac:dyDescent="0.25">
      <c r="A193" s="63" t="s">
        <v>104</v>
      </c>
      <c r="B193" s="64" t="s">
        <v>236</v>
      </c>
    </row>
    <row r="194" spans="1:2" x14ac:dyDescent="0.25">
      <c r="A194" s="61" t="s">
        <v>104</v>
      </c>
      <c r="B194" s="62" t="s">
        <v>2134</v>
      </c>
    </row>
    <row r="195" spans="1:2" x14ac:dyDescent="0.25">
      <c r="A195" s="63" t="s">
        <v>104</v>
      </c>
      <c r="B195" s="64" t="s">
        <v>247</v>
      </c>
    </row>
    <row r="196" spans="1:2" x14ac:dyDescent="0.25">
      <c r="A196" s="63" t="s">
        <v>104</v>
      </c>
      <c r="B196" s="64" t="s">
        <v>383</v>
      </c>
    </row>
    <row r="197" spans="1:2" x14ac:dyDescent="0.25">
      <c r="A197" s="63" t="s">
        <v>98</v>
      </c>
      <c r="B197" s="64" t="s">
        <v>121</v>
      </c>
    </row>
    <row r="198" spans="1:2" x14ac:dyDescent="0.25">
      <c r="A198" s="61" t="s">
        <v>98</v>
      </c>
      <c r="B198" s="70" t="s">
        <v>123</v>
      </c>
    </row>
    <row r="199" spans="1:2" x14ac:dyDescent="0.25">
      <c r="A199" s="63" t="s">
        <v>98</v>
      </c>
      <c r="B199" s="64" t="s">
        <v>122</v>
      </c>
    </row>
    <row r="200" spans="1:2" x14ac:dyDescent="0.25">
      <c r="A200" s="63" t="s">
        <v>98</v>
      </c>
      <c r="B200" s="64" t="s">
        <v>595</v>
      </c>
    </row>
    <row r="201" spans="1:2" x14ac:dyDescent="0.25">
      <c r="A201" s="81" t="s">
        <v>98</v>
      </c>
      <c r="B201" s="82" t="s">
        <v>298</v>
      </c>
    </row>
    <row r="202" spans="1:2" x14ac:dyDescent="0.25">
      <c r="A202" s="61" t="s">
        <v>98</v>
      </c>
      <c r="B202" s="62" t="s">
        <v>99</v>
      </c>
    </row>
    <row r="203" spans="1:2" x14ac:dyDescent="0.25">
      <c r="A203" s="63" t="s">
        <v>98</v>
      </c>
      <c r="B203" s="64" t="s">
        <v>2135</v>
      </c>
    </row>
    <row r="204" spans="1:2" x14ac:dyDescent="0.25">
      <c r="A204" s="61" t="s">
        <v>98</v>
      </c>
      <c r="B204" s="62" t="s">
        <v>2136</v>
      </c>
    </row>
  </sheetData>
  <autoFilter ref="A2:B204" xr:uid="{8B30E0FB-D9B3-49B1-A2F0-FB96118597BF}">
    <sortState xmlns:xlrd2="http://schemas.microsoft.com/office/spreadsheetml/2017/richdata2" ref="A3:B204">
      <sortCondition ref="A2:A204"/>
    </sortState>
  </autoFilter>
  <conditionalFormatting sqref="B2:B204">
    <cfRule type="duplicateValues" dxfId="2" priority="1"/>
    <cfRule type="duplicateValues" dxfId="1" priority="2"/>
  </conditionalFormatting>
  <conditionalFormatting sqref="B3:B204">
    <cfRule type="duplicateValues" dxfId="0" priority="3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Møtepresentasjon Statsbygg" ma:contentTypeID="0x010100246202A42B2DB64A89541C48B682610D00D18A8B7EA28B294B9D15919092E998CD" ma:contentTypeVersion="14" ma:contentTypeDescription="Møtepresentasjon Statsbygg" ma:contentTypeScope="" ma:versionID="adf4cda3dfdcd268d7e7b28df5669da5">
  <xsd:schema xmlns:xsd="http://www.w3.org/2001/XMLSchema" xmlns:xs="http://www.w3.org/2001/XMLSchema" xmlns:p="http://schemas.microsoft.com/office/2006/metadata/properties" xmlns:ns2="3e1ee867-6c22-4ae5-a59f-bdb7f374e011" xmlns:ns3="bdb7a5e8-c769-4721-a0bc-cbc7f624f6b1" targetNamespace="http://schemas.microsoft.com/office/2006/metadata/properties" ma:root="true" ma:fieldsID="efbffcc299d543e90d89f44bbb521497" ns2:_="" ns3:_="">
    <xsd:import namespace="3e1ee867-6c22-4ae5-a59f-bdb7f374e011"/>
    <xsd:import namespace="bdb7a5e8-c769-4721-a0bc-cbc7f624f6b1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1ee867-6c22-4ae5-a59f-bdb7f374e01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8" nillable="true" ma:displayName="Bildemerkelapper_0" ma:hidden="true" ma:internalName="lcf76f155ced4ddcb4097134ff3c332f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7a5e8-c769-4721-a0bc-cbc7f624f6b1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27db2b28-3349-4811-9825-4fb4ef39c5c5}" ma:internalName="TaxCatchAll" ma:showField="CatchAllData" ma:web="bdb7a5e8-c769-4721-a0bc-cbc7f624f6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1ee867-6c22-4ae5-a59f-bdb7f374e011" xsi:nil="true"/>
    <TaxCatchAll xmlns="bdb7a5e8-c769-4721-a0bc-cbc7f624f6b1" xsi:nil="true"/>
  </documentManagement>
</p:properties>
</file>

<file path=customXml/itemProps1.xml><?xml version="1.0" encoding="utf-8"?>
<ds:datastoreItem xmlns:ds="http://schemas.openxmlformats.org/officeDocument/2006/customXml" ds:itemID="{E3055761-75D6-41C6-9C0F-36F38343F177}"/>
</file>

<file path=customXml/itemProps2.xml><?xml version="1.0" encoding="utf-8"?>
<ds:datastoreItem xmlns:ds="http://schemas.openxmlformats.org/officeDocument/2006/customXml" ds:itemID="{417DDC81-5959-42FA-96BC-B3733E45D1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DC75B8-3140-4244-B046-4F2D78E333C8}">
  <ds:schemaRefs>
    <ds:schemaRef ds:uri="http://schemas.microsoft.com/office/2006/metadata/properties"/>
    <ds:schemaRef ds:uri="http://schemas.microsoft.com/office/infopath/2007/PartnerControls"/>
    <ds:schemaRef ds:uri="36f821b7-cbbe-451f-808d-0ddc09cf6ff5"/>
    <ds:schemaRef ds:uri="e3442d7e-2813-480c-93e1-e25312d03de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Veiledning</vt:lpstr>
      <vt:lpstr>TFM - Systemer og komponenter</vt:lpstr>
      <vt:lpstr>Systemdokumentasjon</vt:lpstr>
      <vt:lpstr>Komponentdokumentasjon</vt:lpstr>
      <vt:lpstr>Komponentkoder</vt:lpstr>
      <vt:lpstr>Dokumenttyper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Ødegaard, Per Mathias</dc:creator>
  <cp:keywords/>
  <dc:description/>
  <cp:lastModifiedBy>Ødegaard, Per Mathias</cp:lastModifiedBy>
  <cp:revision/>
  <dcterms:created xsi:type="dcterms:W3CDTF">2025-05-05T13:21:40Z</dcterms:created>
  <dcterms:modified xsi:type="dcterms:W3CDTF">2026-05-21T10:02:00Z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0x010100246202A42B2DB64A89541C48B682610D00D18A8B7EA28B294B9D15919092E998CD</vt:lpwstr>
  </property>
  <property fmtid="{D5CDD505-2E9C-101B-9397-08002B2CF9AE}" pid="3" name="MediaServiceImageTags">
    <vt:lpwstr/>
  </property>
</Properties>
</file>